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2\Desktop\хозяйство\"/>
    </mc:Choice>
  </mc:AlternateContent>
  <bookViews>
    <workbookView xWindow="480" yWindow="90" windowWidth="15480" windowHeight="11640"/>
  </bookViews>
  <sheets>
    <sheet name="Таблица 3.1.1 (Изм.4)" sheetId="1" r:id="rId1"/>
    <sheet name="Паспорт (Изм.4)" sheetId="3" r:id="rId2"/>
  </sheets>
  <externalReferences>
    <externalReference r:id="rId3"/>
    <externalReference r:id="rId4"/>
    <externalReference r:id="rId5"/>
    <externalReference r:id="rId6"/>
  </externalReferences>
  <definedNames>
    <definedName name="_xlnm.Print_Titles" localSheetId="0">'Таблица 3.1.1 (Изм.4)'!$7:$9</definedName>
    <definedName name="_xlnm.Print_Area" localSheetId="0">'Таблица 3.1.1 (Изм.4)'!$B$1:$I$156</definedName>
  </definedNames>
  <calcPr calcId="152511"/>
</workbook>
</file>

<file path=xl/calcChain.xml><?xml version="1.0" encoding="utf-8"?>
<calcChain xmlns="http://schemas.openxmlformats.org/spreadsheetml/2006/main">
  <c r="F84" i="1" l="1"/>
  <c r="G44" i="1"/>
  <c r="G42" i="1"/>
  <c r="G41" i="1"/>
  <c r="F44" i="1"/>
  <c r="F43" i="1"/>
  <c r="F42" i="1"/>
  <c r="F41" i="1"/>
  <c r="I80" i="1"/>
  <c r="I79" i="1"/>
  <c r="I78" i="1"/>
  <c r="I77" i="1"/>
  <c r="G43" i="1"/>
  <c r="F54" i="1"/>
  <c r="H76" i="1"/>
  <c r="G76" i="1"/>
  <c r="F76" i="1"/>
  <c r="I76" i="1" s="1"/>
  <c r="F64" i="1"/>
  <c r="F90" i="1"/>
  <c r="G120" i="1" l="1"/>
  <c r="G17" i="1" s="1"/>
  <c r="F120" i="1"/>
  <c r="F121" i="1"/>
  <c r="F49" i="1"/>
  <c r="F46" i="1" s="1"/>
  <c r="G126" i="1"/>
  <c r="G121" i="1"/>
  <c r="F132" i="1"/>
  <c r="J132" i="1" s="1"/>
  <c r="F95" i="1"/>
  <c r="J95" i="1" s="1"/>
  <c r="F28" i="1"/>
  <c r="F100" i="1"/>
  <c r="F126" i="1"/>
  <c r="F116" i="1"/>
  <c r="J116" i="1" s="1"/>
  <c r="L156" i="1"/>
  <c r="J154" i="1"/>
  <c r="J153" i="1"/>
  <c r="J152" i="1"/>
  <c r="J151" i="1"/>
  <c r="J150" i="1"/>
  <c r="J149" i="1"/>
  <c r="J148" i="1"/>
  <c r="I148" i="1"/>
  <c r="J147" i="1"/>
  <c r="I147" i="1"/>
  <c r="F147" i="1"/>
  <c r="J146" i="1"/>
  <c r="I146" i="1"/>
  <c r="J145" i="1"/>
  <c r="H145" i="1"/>
  <c r="G145" i="1"/>
  <c r="F145" i="1"/>
  <c r="I145" i="1" s="1"/>
  <c r="J144" i="1"/>
  <c r="J143" i="1"/>
  <c r="J142" i="1"/>
  <c r="J141" i="1"/>
  <c r="J140" i="1"/>
  <c r="J139" i="1"/>
  <c r="J138" i="1"/>
  <c r="I138" i="1"/>
  <c r="J137" i="1"/>
  <c r="I137" i="1"/>
  <c r="J136" i="1"/>
  <c r="I136" i="1"/>
  <c r="J135" i="1"/>
  <c r="I135" i="1"/>
  <c r="H134" i="1"/>
  <c r="G134" i="1"/>
  <c r="I134" i="1" s="1"/>
  <c r="F134" i="1"/>
  <c r="J134" i="1" s="1"/>
  <c r="J133" i="1"/>
  <c r="I133" i="1"/>
  <c r="H132" i="1"/>
  <c r="G132" i="1"/>
  <c r="J131" i="1"/>
  <c r="I131" i="1"/>
  <c r="J130" i="1"/>
  <c r="I130" i="1"/>
  <c r="G129" i="1"/>
  <c r="F129" i="1"/>
  <c r="J129" i="1" s="1"/>
  <c r="J128" i="1"/>
  <c r="J127" i="1"/>
  <c r="I127" i="1"/>
  <c r="H126" i="1"/>
  <c r="H123" i="1" s="1"/>
  <c r="J126" i="1"/>
  <c r="J125" i="1"/>
  <c r="I125" i="1"/>
  <c r="J124" i="1"/>
  <c r="I124" i="1"/>
  <c r="G123" i="1"/>
  <c r="F123" i="1"/>
  <c r="J123" i="1" s="1"/>
  <c r="J122" i="1"/>
  <c r="I122" i="1"/>
  <c r="H121" i="1"/>
  <c r="J120" i="1"/>
  <c r="H120" i="1"/>
  <c r="G119" i="1"/>
  <c r="G16" i="1" s="1"/>
  <c r="F119" i="1"/>
  <c r="H118" i="1"/>
  <c r="J117" i="1"/>
  <c r="I117" i="1"/>
  <c r="H116" i="1"/>
  <c r="H113" i="1" s="1"/>
  <c r="G116" i="1"/>
  <c r="J115" i="1"/>
  <c r="I115" i="1"/>
  <c r="J114" i="1"/>
  <c r="I114" i="1"/>
  <c r="G113" i="1"/>
  <c r="J112" i="1"/>
  <c r="I112" i="1"/>
  <c r="J111" i="1"/>
  <c r="H111" i="1"/>
  <c r="H108" i="1" s="1"/>
  <c r="G111" i="1"/>
  <c r="G108" i="1" s="1"/>
  <c r="F111" i="1"/>
  <c r="J110" i="1"/>
  <c r="I110" i="1"/>
  <c r="J109" i="1"/>
  <c r="I109" i="1"/>
  <c r="J107" i="1"/>
  <c r="J106" i="1"/>
  <c r="I106" i="1"/>
  <c r="J105" i="1"/>
  <c r="I105" i="1"/>
  <c r="J104" i="1"/>
  <c r="I104" i="1"/>
  <c r="J103" i="1"/>
  <c r="I103" i="1"/>
  <c r="I102" i="1"/>
  <c r="H102" i="1"/>
  <c r="G102" i="1"/>
  <c r="F102" i="1"/>
  <c r="J102" i="1" s="1"/>
  <c r="J101" i="1"/>
  <c r="I101" i="1"/>
  <c r="H100" i="1"/>
  <c r="G100" i="1"/>
  <c r="G97" i="1" s="1"/>
  <c r="J100" i="1"/>
  <c r="J99" i="1"/>
  <c r="I99" i="1"/>
  <c r="J98" i="1"/>
  <c r="I98" i="1"/>
  <c r="F97" i="1"/>
  <c r="J97" i="1" s="1"/>
  <c r="J96" i="1"/>
  <c r="I96" i="1"/>
  <c r="H95" i="1"/>
  <c r="G95" i="1"/>
  <c r="J94" i="1"/>
  <c r="I94" i="1"/>
  <c r="J93" i="1"/>
  <c r="I93" i="1"/>
  <c r="G92" i="1"/>
  <c r="J91" i="1"/>
  <c r="I91" i="1"/>
  <c r="J89" i="1"/>
  <c r="I89" i="1"/>
  <c r="J88" i="1"/>
  <c r="I88" i="1"/>
  <c r="H87" i="1"/>
  <c r="G87" i="1"/>
  <c r="J86" i="1"/>
  <c r="J85" i="1"/>
  <c r="I85" i="1"/>
  <c r="J84" i="1"/>
  <c r="I84" i="1"/>
  <c r="F83" i="1"/>
  <c r="J83" i="1" s="1"/>
  <c r="F82" i="1"/>
  <c r="H81" i="1"/>
  <c r="G81" i="1"/>
  <c r="J75" i="1"/>
  <c r="I75" i="1"/>
  <c r="J74" i="1"/>
  <c r="I74" i="1"/>
  <c r="F73" i="1"/>
  <c r="H72" i="1"/>
  <c r="H26" i="1" s="1"/>
  <c r="G72" i="1"/>
  <c r="F72" i="1"/>
  <c r="J70" i="1"/>
  <c r="I70" i="1"/>
  <c r="H69" i="1"/>
  <c r="H66" i="1" s="1"/>
  <c r="G69" i="1"/>
  <c r="G66" i="1" s="1"/>
  <c r="F69" i="1"/>
  <c r="F68" i="1"/>
  <c r="J67" i="1"/>
  <c r="I67" i="1"/>
  <c r="K65" i="1"/>
  <c r="J65" i="1"/>
  <c r="I65" i="1"/>
  <c r="J64" i="1"/>
  <c r="H64" i="1"/>
  <c r="H38" i="1" s="1"/>
  <c r="G64" i="1"/>
  <c r="G38" i="1" s="1"/>
  <c r="J63" i="1"/>
  <c r="I63" i="1"/>
  <c r="K62" i="1"/>
  <c r="J62" i="1"/>
  <c r="I62" i="1"/>
  <c r="L61" i="1"/>
  <c r="M61" i="1" s="1"/>
  <c r="H61" i="1"/>
  <c r="J60" i="1"/>
  <c r="I60" i="1"/>
  <c r="J59" i="1"/>
  <c r="I59" i="1"/>
  <c r="J58" i="1"/>
  <c r="I58" i="1"/>
  <c r="J57" i="1"/>
  <c r="K57" i="1" s="1"/>
  <c r="I57" i="1"/>
  <c r="L56" i="1"/>
  <c r="M56" i="1" s="1"/>
  <c r="H56" i="1"/>
  <c r="G56" i="1"/>
  <c r="F56" i="1"/>
  <c r="J56" i="1" s="1"/>
  <c r="J55" i="1"/>
  <c r="I55" i="1"/>
  <c r="I54" i="1"/>
  <c r="J53" i="1"/>
  <c r="I53" i="1"/>
  <c r="J52" i="1"/>
  <c r="I52" i="1"/>
  <c r="H51" i="1"/>
  <c r="G51" i="1"/>
  <c r="F51" i="1"/>
  <c r="I51" i="1" s="1"/>
  <c r="J50" i="1"/>
  <c r="I50" i="1"/>
  <c r="H49" i="1"/>
  <c r="H46" i="1" s="1"/>
  <c r="G49" i="1"/>
  <c r="J49" i="1"/>
  <c r="J48" i="1"/>
  <c r="I48" i="1"/>
  <c r="J47" i="1"/>
  <c r="I47" i="1"/>
  <c r="J45" i="1"/>
  <c r="I44" i="1"/>
  <c r="H44" i="1"/>
  <c r="J44" i="1"/>
  <c r="H43" i="1"/>
  <c r="I42" i="1"/>
  <c r="H42" i="1"/>
  <c r="J42" i="1"/>
  <c r="H41" i="1"/>
  <c r="H40" i="1" s="1"/>
  <c r="J41" i="1"/>
  <c r="F40" i="1"/>
  <c r="J40" i="1" s="1"/>
  <c r="H39" i="1"/>
  <c r="G39" i="1"/>
  <c r="F39" i="1"/>
  <c r="I39" i="1" s="1"/>
  <c r="H37" i="1"/>
  <c r="G37" i="1"/>
  <c r="F37" i="1"/>
  <c r="H36" i="1"/>
  <c r="H35" i="1" s="1"/>
  <c r="G36" i="1"/>
  <c r="F36" i="1"/>
  <c r="J36" i="1" s="1"/>
  <c r="H34" i="1"/>
  <c r="G34" i="1"/>
  <c r="I34" i="1" s="1"/>
  <c r="F34" i="1"/>
  <c r="J34" i="1" s="1"/>
  <c r="H33" i="1"/>
  <c r="G33" i="1"/>
  <c r="F33" i="1"/>
  <c r="H32" i="1"/>
  <c r="G32" i="1"/>
  <c r="F32" i="1"/>
  <c r="J32" i="1" s="1"/>
  <c r="H31" i="1"/>
  <c r="H30" i="1" s="1"/>
  <c r="G31" i="1"/>
  <c r="H29" i="1"/>
  <c r="G29" i="1"/>
  <c r="F29" i="1"/>
  <c r="H28" i="1"/>
  <c r="G28" i="1"/>
  <c r="H27" i="1"/>
  <c r="G27" i="1"/>
  <c r="H24" i="1"/>
  <c r="G24" i="1"/>
  <c r="F24" i="1"/>
  <c r="H22" i="1"/>
  <c r="G22" i="1"/>
  <c r="F22" i="1"/>
  <c r="J22" i="1" s="1"/>
  <c r="H21" i="1"/>
  <c r="G21" i="1"/>
  <c r="F21" i="1"/>
  <c r="H19" i="1"/>
  <c r="G19" i="1"/>
  <c r="F19" i="1"/>
  <c r="H17" i="1"/>
  <c r="H16" i="1"/>
  <c r="F16" i="1"/>
  <c r="M10" i="1"/>
  <c r="L10" i="1"/>
  <c r="L11" i="1" s="1"/>
  <c r="F14" i="1" l="1"/>
  <c r="I49" i="1"/>
  <c r="I56" i="1"/>
  <c r="H71" i="1"/>
  <c r="I121" i="1"/>
  <c r="I24" i="1"/>
  <c r="I72" i="1"/>
  <c r="I83" i="1"/>
  <c r="H12" i="1"/>
  <c r="D13" i="3" s="1"/>
  <c r="K34" i="1"/>
  <c r="I36" i="1"/>
  <c r="K36" i="1" s="1"/>
  <c r="K56" i="1"/>
  <c r="K58" i="1"/>
  <c r="K60" i="1"/>
  <c r="G35" i="1"/>
  <c r="G46" i="1"/>
  <c r="I46" i="1" s="1"/>
  <c r="H25" i="1"/>
  <c r="I126" i="1"/>
  <c r="K63" i="1"/>
  <c r="H23" i="1"/>
  <c r="H20" i="1" s="1"/>
  <c r="I69" i="1"/>
  <c r="G18" i="1"/>
  <c r="G15" i="1" s="1"/>
  <c r="G12" i="1"/>
  <c r="D12" i="3" s="1"/>
  <c r="I32" i="1"/>
  <c r="K32" i="1" s="1"/>
  <c r="I16" i="1"/>
  <c r="I21" i="1"/>
  <c r="I22" i="1"/>
  <c r="K22" i="1" s="1"/>
  <c r="F26" i="1"/>
  <c r="F11" i="1" s="1"/>
  <c r="C11" i="3" s="1"/>
  <c r="J51" i="1"/>
  <c r="H14" i="1"/>
  <c r="I29" i="1"/>
  <c r="G118" i="1"/>
  <c r="I123" i="1"/>
  <c r="J121" i="1"/>
  <c r="J28" i="1"/>
  <c r="I28" i="1"/>
  <c r="F92" i="1"/>
  <c r="J92" i="1" s="1"/>
  <c r="J14" i="1"/>
  <c r="J82" i="1"/>
  <c r="I82" i="1"/>
  <c r="F81" i="1"/>
  <c r="F31" i="1"/>
  <c r="J24" i="1"/>
  <c r="K24" i="1" s="1"/>
  <c r="F61" i="1"/>
  <c r="F38" i="1"/>
  <c r="I64" i="1"/>
  <c r="K64" i="1" s="1"/>
  <c r="I111" i="1"/>
  <c r="F108" i="1"/>
  <c r="H129" i="1"/>
  <c r="I129" i="1" s="1"/>
  <c r="I132" i="1"/>
  <c r="I19" i="1"/>
  <c r="G23" i="1"/>
  <c r="G13" i="1" s="1"/>
  <c r="E12" i="3" s="1"/>
  <c r="I41" i="1"/>
  <c r="K41" i="1" s="1"/>
  <c r="G40" i="1"/>
  <c r="I40" i="1" s="1"/>
  <c r="K40" i="1" s="1"/>
  <c r="H11" i="1"/>
  <c r="J73" i="1"/>
  <c r="F71" i="1"/>
  <c r="I73" i="1"/>
  <c r="F27" i="1"/>
  <c r="I116" i="1"/>
  <c r="F113" i="1"/>
  <c r="I119" i="1"/>
  <c r="J119" i="1"/>
  <c r="F118" i="1"/>
  <c r="J16" i="1"/>
  <c r="K16" i="1" s="1"/>
  <c r="F18" i="1"/>
  <c r="G14" i="1"/>
  <c r="G30" i="1"/>
  <c r="I33" i="1"/>
  <c r="I37" i="1"/>
  <c r="K42" i="1"/>
  <c r="I43" i="1"/>
  <c r="K44" i="1"/>
  <c r="J46" i="1"/>
  <c r="K59" i="1"/>
  <c r="J68" i="1"/>
  <c r="I68" i="1"/>
  <c r="F66" i="1"/>
  <c r="G26" i="1"/>
  <c r="G25" i="1" s="1"/>
  <c r="G71" i="1"/>
  <c r="J90" i="1"/>
  <c r="I90" i="1"/>
  <c r="F87" i="1"/>
  <c r="H92" i="1"/>
  <c r="H18" i="1"/>
  <c r="I95" i="1"/>
  <c r="H97" i="1"/>
  <c r="I97" i="1" s="1"/>
  <c r="I100" i="1"/>
  <c r="I120" i="1"/>
  <c r="F17" i="1"/>
  <c r="J19" i="1"/>
  <c r="J21" i="1"/>
  <c r="K21" i="1" s="1"/>
  <c r="F23" i="1"/>
  <c r="F20" i="1" s="1"/>
  <c r="J29" i="1"/>
  <c r="J33" i="1"/>
  <c r="J37" i="1"/>
  <c r="J39" i="1"/>
  <c r="K39" i="1" s="1"/>
  <c r="J43" i="1"/>
  <c r="J54" i="1"/>
  <c r="G61" i="1"/>
  <c r="J69" i="1"/>
  <c r="J72" i="1"/>
  <c r="K33" i="1" l="1"/>
  <c r="K28" i="1"/>
  <c r="K29" i="1"/>
  <c r="J26" i="1"/>
  <c r="H13" i="1"/>
  <c r="E13" i="3" s="1"/>
  <c r="I14" i="1"/>
  <c r="K43" i="1"/>
  <c r="G11" i="1"/>
  <c r="C12" i="3" s="1"/>
  <c r="C14" i="3" s="1"/>
  <c r="H10" i="1"/>
  <c r="G13" i="3" s="1"/>
  <c r="C13" i="3"/>
  <c r="I92" i="1"/>
  <c r="I17" i="1"/>
  <c r="J17" i="1"/>
  <c r="F12" i="1"/>
  <c r="D11" i="3" s="1"/>
  <c r="D14" i="3" s="1"/>
  <c r="K14" i="1"/>
  <c r="I23" i="1"/>
  <c r="J23" i="1"/>
  <c r="K19" i="1"/>
  <c r="I87" i="1"/>
  <c r="J87" i="1"/>
  <c r="I113" i="1"/>
  <c r="J113" i="1"/>
  <c r="J71" i="1"/>
  <c r="I71" i="1"/>
  <c r="F15" i="1"/>
  <c r="G20" i="1"/>
  <c r="I20" i="1" s="1"/>
  <c r="I31" i="1"/>
  <c r="J31" i="1"/>
  <c r="F30" i="1"/>
  <c r="J66" i="1"/>
  <c r="I66" i="1"/>
  <c r="I118" i="1"/>
  <c r="J118" i="1"/>
  <c r="J11" i="1"/>
  <c r="J20" i="1"/>
  <c r="J38" i="1"/>
  <c r="I38" i="1"/>
  <c r="I81" i="1"/>
  <c r="J81" i="1"/>
  <c r="K37" i="1"/>
  <c r="I27" i="1"/>
  <c r="J27" i="1"/>
  <c r="I108" i="1"/>
  <c r="J108" i="1"/>
  <c r="J61" i="1"/>
  <c r="I61" i="1"/>
  <c r="F35" i="1"/>
  <c r="F13" i="1"/>
  <c r="E11" i="3" s="1"/>
  <c r="E14" i="3" s="1"/>
  <c r="J18" i="1"/>
  <c r="I18" i="1"/>
  <c r="F25" i="1"/>
  <c r="H15" i="1"/>
  <c r="I26" i="1"/>
  <c r="K26" i="1" l="1"/>
  <c r="G10" i="1"/>
  <c r="G12" i="3" s="1"/>
  <c r="K27" i="1"/>
  <c r="K31" i="1"/>
  <c r="I11" i="1"/>
  <c r="K11" i="1" s="1"/>
  <c r="K23" i="1"/>
  <c r="G14" i="3"/>
  <c r="K61" i="1"/>
  <c r="K17" i="1"/>
  <c r="K18" i="1"/>
  <c r="I15" i="1"/>
  <c r="J15" i="1"/>
  <c r="I12" i="1"/>
  <c r="J12" i="1"/>
  <c r="I13" i="1"/>
  <c r="J13" i="1"/>
  <c r="K20" i="1"/>
  <c r="I30" i="1"/>
  <c r="J30" i="1"/>
  <c r="K30" i="1" s="1"/>
  <c r="I25" i="1"/>
  <c r="J25" i="1"/>
  <c r="I35" i="1"/>
  <c r="J35" i="1"/>
  <c r="K38" i="1"/>
  <c r="F10" i="1"/>
  <c r="G11" i="3" s="1"/>
  <c r="G15" i="3" l="1"/>
  <c r="K35" i="1"/>
  <c r="K15" i="1"/>
  <c r="K13" i="1"/>
  <c r="J10" i="1"/>
  <c r="I10" i="1"/>
  <c r="K25" i="1"/>
  <c r="K12" i="1"/>
  <c r="K10" i="1" l="1"/>
</calcChain>
</file>

<file path=xl/sharedStrings.xml><?xml version="1.0" encoding="utf-8"?>
<sst xmlns="http://schemas.openxmlformats.org/spreadsheetml/2006/main" count="264" uniqueCount="69">
  <si>
    <t>"Таблица 3.1.1</t>
  </si>
  <si>
    <t>Ресурсное обеспечение и прогнозная (справочная) оценка расходов средств на реализацию целей</t>
  </si>
  <si>
    <t>муниципальной программы МОГО «Ухта» «Жилье и жилищно-коммунальное хозяйство»</t>
  </si>
  <si>
    <t>№ п/п</t>
  </si>
  <si>
    <t>Наименование муниципальной программы, подпрограммы, основного мероприятия</t>
  </si>
  <si>
    <t>Ответственные исполнители, соисполнители</t>
  </si>
  <si>
    <t>Расходы (руб.)</t>
  </si>
  <si>
    <t>источник финансирования</t>
  </si>
  <si>
    <t>ВСЕГО</t>
  </si>
  <si>
    <t>2014-2015</t>
  </si>
  <si>
    <t>2014-2020</t>
  </si>
  <si>
    <t>Муниципальная программа МОГО «Ухта» «Жилье и жилищно-коммунальное хозяйство»</t>
  </si>
  <si>
    <t xml:space="preserve">ВСЕГО </t>
  </si>
  <si>
    <t>Федеральный бюджет</t>
  </si>
  <si>
    <t>Бюджет РК</t>
  </si>
  <si>
    <t>Бюджет МОГО "Ухта"</t>
  </si>
  <si>
    <t>Средства от приносящей доход деятельности</t>
  </si>
  <si>
    <t xml:space="preserve">МУ «УЖКХ» </t>
  </si>
  <si>
    <t>МУ УКС</t>
  </si>
  <si>
    <t>КУМИ МОГО «Ухта»</t>
  </si>
  <si>
    <t>МУ «УО» администрации МОГО «Ухта»</t>
  </si>
  <si>
    <t>Администрация МОГО «Ухта»</t>
  </si>
  <si>
    <t>УАиС администрации МОГО «Ухта»</t>
  </si>
  <si>
    <t>Задача 1 Поддержка и стимулирование жилищного строительства, повышение доступности жилья для граждан, в том числе нуждающихся в улучшении жилищных условий (введена 01.01.2020)</t>
  </si>
  <si>
    <t>1.1.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</si>
  <si>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фонда, с учетом необходимости развития малоэтажного жилищного строительства</t>
  </si>
  <si>
    <t>1.2.</t>
  </si>
  <si>
    <t>Строительство многоквартирных жилых домов и (или) долевое участие в их строительстве, и (или) на приобретение жилых помещений во вновь построенных многоквартирных жилых домах</t>
  </si>
  <si>
    <t>1.3.</t>
  </si>
  <si>
    <t>Обеспечение жильём отдельных категорий граждан</t>
  </si>
  <si>
    <t>1.4.</t>
  </si>
  <si>
    <t xml:space="preserve">Предоставление социальных выплат молодым семьям на приобретение жилого помещения или создание объекта индивидуального жилищного строительства
</t>
  </si>
  <si>
    <t>Задача 2 Содержание муниципального жилищного фонда (введена 01.01.2020)</t>
  </si>
  <si>
    <t>2.1.</t>
  </si>
  <si>
    <t xml:space="preserve">Проведение капитального ремонта (ремонта) муниципального жилищного фонда </t>
  </si>
  <si>
    <t>2.2.</t>
  </si>
  <si>
    <t>Организация содержания муниципального жилищного фонда</t>
  </si>
  <si>
    <t>2.3.</t>
  </si>
  <si>
    <t>Межевание и кадастр земельных участков</t>
  </si>
  <si>
    <t>Задача 3 Обеспечение доступности и улучшения качества коммунальных и бытовых услуг для населения (введена 01.01.2020)</t>
  </si>
  <si>
    <t>3.1.</t>
  </si>
  <si>
    <t>Строительство, реконструкция и модернизация объектов коммунальной инфраструктуры</t>
  </si>
  <si>
    <t>3.2.</t>
  </si>
  <si>
    <t>Проведение капитального ремонта (ремонта) и содержание объектов коммунальной инфраструктуры</t>
  </si>
  <si>
    <t>3.3.</t>
  </si>
  <si>
    <t>Строительство станций водоочистки с созданием системы управления комплексом водоснабжения в "Пожня-Ель" г.Ухта</t>
  </si>
  <si>
    <t>3.4.</t>
  </si>
  <si>
    <t xml:space="preserve">Обеспечение населения коммунальными и бытовыми услугами </t>
  </si>
  <si>
    <t>Задача 4 Обеспечение рационального использования и снижение потребления в натуральном и стоимостном выражении энергоресурсов за счет повышения эффективности использования энергоресурсов (введена 01.01.2020)</t>
  </si>
  <si>
    <t>4.1.</t>
  </si>
  <si>
    <t>Проведение работ по оснащению многоквартирных домов приборами учета энергетических ресурсов</t>
  </si>
  <si>
    <t>4.2.</t>
  </si>
  <si>
    <t>Энергосбережение и повышение энергетической эффективности в муниципальных учреждениях и иных организациях с участием муниципального образования, в том числе организация функционирования системы автоматизированного учета потребления органами местного самоуправления и муниципальными учреждениями энергетических ресурсов посредством обеспечения дистанционного сбора, анализа и передачи в адрес ресурсоснабжающих организаций соответствующих данных</t>
  </si>
  <si>
    <t>―</t>
  </si>
  <si>
    <t>Задача 5 Обеспечение эффективной системы управления Программой</t>
  </si>
  <si>
    <t>5.1</t>
  </si>
  <si>
    <t>Содержание и обеспечение деятельности МУ «УЖКХ»</t>
  </si>
  <si>
    <t>5.2.</t>
  </si>
  <si>
    <t>Мониторинг реализации Программы</t>
  </si>
  <si>
    <t>Программа</t>
  </si>
  <si>
    <t xml:space="preserve">Объемы финансирования программы </t>
  </si>
  <si>
    <t>Год</t>
  </si>
  <si>
    <t>Средства федерального бюджета (руб.)</t>
  </si>
  <si>
    <t>Средства республиканского  бюджета (руб.)</t>
  </si>
  <si>
    <t>Средства бюджета МОГО «Ухта» (руб.)</t>
  </si>
  <si>
    <t>Средства от приносящей доход деятельности (руб.)</t>
  </si>
  <si>
    <t>ВСЕГО (руб.)</t>
  </si>
  <si>
    <t>Итого</t>
  </si>
  <si>
    <t xml:space="preserve">Приложение № 1
к постановлению
администрации МОГО «Ухта»
от 14 сентября 2020 г. № 2454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</si>
</sst>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21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5AB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</borders>
  <cellStyleXfs count="49">
    <xf numFmtId="0" fontId="0" fillId="0" borderId="0"/>
    <xf numFmtId="0" fontId="1" fillId="0" borderId="0"/>
    <xf numFmtId="0" fontId="10" fillId="0" borderId="0"/>
    <xf numFmtId="0" fontId="10" fillId="0" borderId="0"/>
    <xf numFmtId="49" fontId="11" fillId="0" borderId="3">
      <alignment horizontal="center" vertical="top" shrinkToFit="1"/>
    </xf>
    <xf numFmtId="4" fontId="12" fillId="2" borderId="4">
      <alignment horizontal="right" shrinkToFit="1"/>
    </xf>
    <xf numFmtId="4" fontId="12" fillId="2" borderId="4">
      <alignment horizontal="right" shrinkToFit="1"/>
    </xf>
    <xf numFmtId="49" fontId="13" fillId="0" borderId="5">
      <alignment horizontal="center" vertical="top" shrinkToFit="1"/>
    </xf>
    <xf numFmtId="49" fontId="11" fillId="0" borderId="3">
      <alignment horizontal="center" vertical="top" shrinkToFit="1"/>
    </xf>
    <xf numFmtId="0" fontId="13" fillId="0" borderId="5">
      <alignment horizontal="left" vertical="top" wrapText="1"/>
    </xf>
    <xf numFmtId="49" fontId="13" fillId="0" borderId="5">
      <alignment horizontal="center" vertical="top" shrinkToFit="1"/>
    </xf>
    <xf numFmtId="49" fontId="13" fillId="0" borderId="5">
      <alignment horizontal="center" vertical="top" shrinkToFit="1"/>
    </xf>
    <xf numFmtId="4" fontId="13" fillId="0" borderId="5">
      <alignment horizontal="right" vertical="top" shrinkToFit="1"/>
    </xf>
    <xf numFmtId="0" fontId="13" fillId="0" borderId="5">
      <alignment horizontal="left" vertical="top" wrapText="1"/>
    </xf>
    <xf numFmtId="0" fontId="13" fillId="0" borderId="5">
      <alignment horizontal="left" vertical="top" wrapText="1"/>
    </xf>
    <xf numFmtId="4" fontId="13" fillId="0" borderId="6">
      <alignment horizontal="right" vertical="top" shrinkToFit="1"/>
    </xf>
    <xf numFmtId="4" fontId="13" fillId="0" borderId="5">
      <alignment horizontal="right" vertical="top" shrinkToFit="1"/>
    </xf>
    <xf numFmtId="4" fontId="13" fillId="0" borderId="5">
      <alignment horizontal="right" vertical="top" shrinkToFit="1"/>
    </xf>
    <xf numFmtId="49" fontId="13" fillId="0" borderId="6">
      <alignment horizontal="center" vertical="top" shrinkToFit="1"/>
    </xf>
    <xf numFmtId="49" fontId="13" fillId="0" borderId="6">
      <alignment horizontal="center" vertical="top" shrinkToFit="1"/>
    </xf>
    <xf numFmtId="0" fontId="13" fillId="0" borderId="0">
      <alignment horizontal="right" vertical="top" wrapText="1"/>
    </xf>
    <xf numFmtId="0" fontId="13" fillId="0" borderId="0">
      <alignment horizontal="right" vertical="top" wrapText="1"/>
    </xf>
    <xf numFmtId="0" fontId="13" fillId="0" borderId="0"/>
    <xf numFmtId="0" fontId="13" fillId="0" borderId="0"/>
    <xf numFmtId="0" fontId="10" fillId="0" borderId="0"/>
    <xf numFmtId="49" fontId="14" fillId="0" borderId="7">
      <alignment horizontal="center" vertical="center" wrapText="1"/>
    </xf>
    <xf numFmtId="0" fontId="15" fillId="0" borderId="0" applyNumberFormat="0" applyFill="0" applyBorder="0" applyAlignment="0" applyProtection="0"/>
    <xf numFmtId="44" fontId="16" fillId="0" borderId="0" applyFont="0" applyFill="0" applyBorder="0" applyAlignment="0" applyProtection="0"/>
    <xf numFmtId="0" fontId="17" fillId="0" borderId="0"/>
    <xf numFmtId="0" fontId="1" fillId="0" borderId="0"/>
    <xf numFmtId="0" fontId="18" fillId="0" borderId="0"/>
    <xf numFmtId="0" fontId="16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0" fontId="18" fillId="0" borderId="0"/>
    <xf numFmtId="0" fontId="10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42">
    <xf numFmtId="0" fontId="0" fillId="0" borderId="0" xfId="0"/>
    <xf numFmtId="49" fontId="1" fillId="0" borderId="0" xfId="1" applyNumberFormat="1" applyFont="1" applyFill="1" applyAlignment="1" applyProtection="1">
      <alignment horizontal="center"/>
    </xf>
    <xf numFmtId="0" fontId="1" fillId="0" borderId="0" xfId="1" applyFont="1" applyFill="1" applyProtection="1"/>
    <xf numFmtId="0" fontId="1" fillId="0" borderId="0" xfId="1" applyFont="1" applyFill="1" applyAlignment="1" applyProtection="1">
      <alignment horizontal="center"/>
    </xf>
    <xf numFmtId="0" fontId="1" fillId="0" borderId="0" xfId="1" applyFont="1" applyFill="1" applyAlignment="1" applyProtection="1">
      <alignment horizontal="center" vertical="center"/>
    </xf>
    <xf numFmtId="0" fontId="2" fillId="0" borderId="0" xfId="1" applyFont="1" applyFill="1" applyAlignment="1" applyProtection="1"/>
    <xf numFmtId="0" fontId="2" fillId="0" borderId="0" xfId="1" applyFont="1" applyFill="1" applyAlignment="1" applyProtection="1">
      <alignment horizontal="right"/>
    </xf>
    <xf numFmtId="4" fontId="1" fillId="0" borderId="0" xfId="1" applyNumberFormat="1" applyFont="1" applyFill="1" applyProtection="1"/>
    <xf numFmtId="0" fontId="3" fillId="0" borderId="0" xfId="1" applyFont="1" applyFill="1" applyAlignment="1" applyProtection="1">
      <alignment horizontal="center"/>
    </xf>
    <xf numFmtId="0" fontId="3" fillId="0" borderId="0" xfId="1" applyFont="1" applyFill="1" applyBorder="1" applyAlignment="1" applyProtection="1">
      <alignment horizontal="center"/>
    </xf>
    <xf numFmtId="4" fontId="9" fillId="0" borderId="0" xfId="1" applyNumberFormat="1" applyFont="1" applyFill="1" applyProtection="1"/>
    <xf numFmtId="4" fontId="7" fillId="0" borderId="0" xfId="1" applyNumberFormat="1" applyFont="1" applyFill="1" applyBorder="1" applyAlignment="1" applyProtection="1">
      <alignment horizontal="center" vertical="center" wrapText="1"/>
    </xf>
    <xf numFmtId="4" fontId="0" fillId="0" borderId="0" xfId="0" applyNumberFormat="1"/>
    <xf numFmtId="0" fontId="0" fillId="0" borderId="0" xfId="0" applyAlignment="1">
      <alignment wrapText="1"/>
    </xf>
    <xf numFmtId="4" fontId="0" fillId="3" borderId="0" xfId="0" applyNumberFormat="1" applyFill="1"/>
    <xf numFmtId="0" fontId="0" fillId="3" borderId="0" xfId="0" applyFill="1"/>
    <xf numFmtId="0" fontId="2" fillId="0" borderId="0" xfId="1" applyFont="1" applyFill="1" applyAlignment="1" applyProtection="1">
      <alignment horizontal="center" wrapText="1"/>
    </xf>
    <xf numFmtId="0" fontId="2" fillId="0" borderId="0" xfId="1" applyFont="1" applyFill="1" applyAlignment="1" applyProtection="1">
      <alignment horizontal="center"/>
    </xf>
    <xf numFmtId="0" fontId="3" fillId="0" borderId="0" xfId="1" applyFont="1" applyFill="1" applyBorder="1" applyAlignment="1" applyProtection="1">
      <alignment horizontal="center"/>
    </xf>
    <xf numFmtId="0" fontId="4" fillId="4" borderId="1" xfId="1" applyFont="1" applyFill="1" applyBorder="1" applyAlignment="1" applyProtection="1">
      <alignment horizontal="center" vertical="center" wrapText="1"/>
    </xf>
    <xf numFmtId="0" fontId="1" fillId="4" borderId="0" xfId="1" applyFont="1" applyFill="1" applyBorder="1" applyProtection="1"/>
    <xf numFmtId="0" fontId="1" fillId="4" borderId="0" xfId="1" applyFont="1" applyFill="1" applyProtection="1"/>
    <xf numFmtId="0" fontId="5" fillId="4" borderId="0" xfId="1" applyFont="1" applyFill="1" applyBorder="1" applyAlignment="1" applyProtection="1">
      <alignment horizontal="center"/>
    </xf>
    <xf numFmtId="49" fontId="4" fillId="4" borderId="1" xfId="1" applyNumberFormat="1" applyFont="1" applyFill="1" applyBorder="1" applyAlignment="1" applyProtection="1">
      <alignment horizontal="center" vertical="center" wrapText="1"/>
    </xf>
    <xf numFmtId="0" fontId="4" fillId="4" borderId="1" xfId="1" applyFont="1" applyFill="1" applyBorder="1" applyAlignment="1" applyProtection="1">
      <alignment horizontal="center" vertical="center" wrapText="1"/>
    </xf>
    <xf numFmtId="4" fontId="7" fillId="4" borderId="0" xfId="1" applyNumberFormat="1" applyFont="1" applyFill="1" applyBorder="1" applyAlignment="1" applyProtection="1">
      <alignment horizontal="center"/>
    </xf>
    <xf numFmtId="4" fontId="1" fillId="4" borderId="0" xfId="1" applyNumberFormat="1" applyFont="1" applyFill="1" applyProtection="1"/>
    <xf numFmtId="0" fontId="7" fillId="4" borderId="1" xfId="1" applyFont="1" applyFill="1" applyBorder="1" applyAlignment="1" applyProtection="1">
      <alignment horizontal="center" vertical="center" wrapText="1"/>
    </xf>
    <xf numFmtId="4" fontId="7" fillId="4" borderId="1" xfId="1" applyNumberFormat="1" applyFont="1" applyFill="1" applyBorder="1" applyAlignment="1" applyProtection="1">
      <alignment horizontal="center" vertical="center" wrapText="1"/>
    </xf>
    <xf numFmtId="2" fontId="1" fillId="4" borderId="0" xfId="1" applyNumberFormat="1" applyFont="1" applyFill="1" applyProtection="1"/>
    <xf numFmtId="0" fontId="6" fillId="4" borderId="1" xfId="1" applyFont="1" applyFill="1" applyBorder="1" applyAlignment="1" applyProtection="1">
      <alignment horizontal="center" vertical="center" wrapText="1"/>
    </xf>
    <xf numFmtId="0" fontId="7" fillId="4" borderId="1" xfId="1" applyFont="1" applyFill="1" applyBorder="1" applyAlignment="1" applyProtection="1">
      <alignment horizontal="center" vertical="center" wrapText="1"/>
    </xf>
    <xf numFmtId="49" fontId="7" fillId="4" borderId="1" xfId="1" applyNumberFormat="1" applyFont="1" applyFill="1" applyBorder="1" applyAlignment="1" applyProtection="1">
      <alignment horizontal="center" vertical="center" wrapText="1"/>
    </xf>
    <xf numFmtId="2" fontId="7" fillId="4" borderId="1" xfId="1" applyNumberFormat="1" applyFont="1" applyFill="1" applyBorder="1" applyAlignment="1" applyProtection="1">
      <alignment horizontal="center" vertical="center" wrapText="1"/>
    </xf>
    <xf numFmtId="4" fontId="8" fillId="4" borderId="1" xfId="1" applyNumberFormat="1" applyFont="1" applyFill="1" applyBorder="1" applyAlignment="1" applyProtection="1">
      <alignment horizontal="center" vertical="center" wrapText="1"/>
    </xf>
    <xf numFmtId="49" fontId="4" fillId="4" borderId="1" xfId="1" applyNumberFormat="1" applyFont="1" applyFill="1" applyBorder="1" applyAlignment="1" applyProtection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43" fontId="7" fillId="4" borderId="1" xfId="48" applyFont="1" applyFill="1" applyBorder="1" applyAlignment="1" applyProtection="1">
      <alignment horizontal="center" vertical="center" wrapText="1"/>
    </xf>
    <xf numFmtId="2" fontId="7" fillId="4" borderId="1" xfId="1" applyNumberFormat="1" applyFont="1" applyFill="1" applyBorder="1" applyAlignment="1" applyProtection="1">
      <alignment horizontal="center" vertical="center" wrapText="1"/>
    </xf>
    <xf numFmtId="49" fontId="1" fillId="0" borderId="2" xfId="1" applyNumberFormat="1" applyFont="1" applyFill="1" applyBorder="1" applyAlignment="1" applyProtection="1">
      <alignment horizontal="center"/>
    </xf>
    <xf numFmtId="0" fontId="1" fillId="0" borderId="2" xfId="1" applyFont="1" applyFill="1" applyBorder="1" applyAlignment="1" applyProtection="1">
      <alignment horizontal="center"/>
    </xf>
    <xf numFmtId="0" fontId="1" fillId="0" borderId="2" xfId="1" applyFont="1" applyFill="1" applyBorder="1" applyAlignment="1" applyProtection="1">
      <alignment horizontal="center" vertical="center"/>
    </xf>
  </cellXfs>
  <cellStyles count="49">
    <cellStyle name="br" xfId="2"/>
    <cellStyle name="col" xfId="3"/>
    <cellStyle name="ex58" xfId="4"/>
    <cellStyle name="ex58 2" xfId="5"/>
    <cellStyle name="ex58 3" xfId="6"/>
    <cellStyle name="ex59" xfId="7"/>
    <cellStyle name="ex59 2" xfId="8"/>
    <cellStyle name="ex60" xfId="9"/>
    <cellStyle name="ex60 2" xfId="10"/>
    <cellStyle name="ex60 3" xfId="11"/>
    <cellStyle name="ex61" xfId="12"/>
    <cellStyle name="ex61 2" xfId="13"/>
    <cellStyle name="ex61 3" xfId="14"/>
    <cellStyle name="ex62" xfId="15"/>
    <cellStyle name="ex62 2" xfId="16"/>
    <cellStyle name="ex62 3" xfId="17"/>
    <cellStyle name="ex63" xfId="18"/>
    <cellStyle name="ex63 2" xfId="19"/>
    <cellStyle name="st57" xfId="20"/>
    <cellStyle name="st57 2" xfId="21"/>
    <cellStyle name="style0" xfId="22"/>
    <cellStyle name="td" xfId="23"/>
    <cellStyle name="tr" xfId="24"/>
    <cellStyle name="xl_bot_header" xfId="25"/>
    <cellStyle name="Гиперссылка 2" xfId="26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2" xfId="31"/>
    <cellStyle name="Обычный 2 2" xfId="32"/>
    <cellStyle name="Обычный 3" xfId="33"/>
    <cellStyle name="Обычный 3 2" xfId="34"/>
    <cellStyle name="Обычный 3 3" xfId="35"/>
    <cellStyle name="Обычный 4" xfId="36"/>
    <cellStyle name="Обычный 4 2" xfId="37"/>
    <cellStyle name="Обычный 5" xfId="1"/>
    <cellStyle name="Обычный 5 2" xfId="38"/>
    <cellStyle name="Обычный 6" xfId="39"/>
    <cellStyle name="Обычный 7" xfId="40"/>
    <cellStyle name="Обычный 8" xfId="41"/>
    <cellStyle name="Обычный 9" xfId="42"/>
    <cellStyle name="Процентный 2" xfId="43"/>
    <cellStyle name="Процентный 2 2" xfId="44"/>
    <cellStyle name="Процентный 2 3" xfId="45"/>
    <cellStyle name="Финансовый" xfId="48" builtinId="3"/>
    <cellStyle name="Финансовый 2" xfId="46"/>
    <cellStyle name="Финансовый 3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yukhovaen\e$\&#1050;&#1086;&#1085;&#1102;&#1093;&#1086;&#1074;&#1072;%20&#1045;.&#1053;\&#1052;&#1091;&#1085;&#1080;&#1094;&#1080;&#1087;&#1072;&#1083;&#1100;&#1085;&#1099;&#1077;%20&#1087;&#1088;&#1086;&#1075;&#1088;&#1072;&#1084;&#1084;&#1099;\&#1052;&#1055;%20&#1046;&#1080;&#1083;&#1100;&#1077;\2020\&#1048;&#1079;&#1084;&#1077;&#1085;&#1077;&#1085;&#1080;&#1103;%20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yukhovaen\e$\&#1050;&#1086;&#1085;&#1102;&#1093;&#1086;&#1074;&#1072;%20&#1045;.&#1053;\&#1052;&#1091;&#1085;&#1080;&#1094;&#1080;&#1087;&#1072;&#1083;&#1100;&#1085;&#1099;&#1077;%20&#1087;&#1088;&#1086;&#1075;&#1088;&#1072;&#1084;&#1084;&#1099;\&#1052;&#1055;%20&#1046;&#1080;&#1083;&#1100;&#1077;\2017\&#1048;&#1079;&#1084;&#1077;&#1085;&#1077;&#1085;&#1080;&#1077;%20&#1074;%20&#1052;&#1055;%20&#1085;&#1072;%202017%20&#1075;&#1086;&#10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yukhovaen\e$\&#1050;&#1086;&#1085;&#1102;&#1093;&#1086;&#1074;&#1072;%20&#1045;.&#1053;\&#1052;&#1091;&#1085;&#1080;&#1094;&#1080;&#1087;&#1072;&#1083;&#1100;&#1085;&#1099;&#1077;%20&#1087;&#1088;&#1086;&#1075;&#1088;&#1072;&#1084;&#1084;&#1099;\&#1052;&#1055;%20&#1046;&#1080;&#1083;&#1100;&#1077;\2017\2016\&#1052;&#1055;\01.0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yukhovaen\e$\&#1050;&#1086;&#1085;&#1102;&#1093;&#1086;&#1074;&#1072;%20&#1045;.&#1053;\&#1052;&#1091;&#1085;&#1080;&#1094;&#1080;&#1087;&#1072;&#1083;&#1100;&#1085;&#1099;&#1077;%20&#1087;&#1088;&#1086;&#1075;&#1088;&#1072;&#1084;&#1084;&#1099;\&#1052;&#1055;%20&#1046;&#1080;&#1083;&#1100;&#1077;\2019\&#1048;&#1079;&#1084;.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3"/>
      <sheetName val="Таблица 3.1"/>
      <sheetName val="Таблица 3.1.1"/>
      <sheetName val="Паспорт"/>
      <sheetName val="ПЗ"/>
      <sheetName val="КП 01.01"/>
      <sheetName val="Таблица 3.1.1 (Изм.1)"/>
      <sheetName val="Паспорт (1)"/>
      <sheetName val="ПЗ (1)"/>
      <sheetName val="Таблица 3.1.1 (Изм.2)"/>
      <sheetName val="Паспорт (2)"/>
      <sheetName val="ПЗ (2)"/>
      <sheetName val="Таблица 5"/>
      <sheetName val="Паспорт (3)"/>
      <sheetName val="Таблица 3.1.1 (Изм.3)"/>
      <sheetName val="ПЗ (3)"/>
      <sheetName val="Таблица 5 (3)"/>
      <sheetName val="ЛС 07.07"/>
      <sheetName val="2"/>
      <sheetName val="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0">
          <cell r="E10">
            <v>353606020.451325</v>
          </cell>
        </row>
        <row r="11">
          <cell r="E11">
            <v>37580532.850000001</v>
          </cell>
        </row>
        <row r="12">
          <cell r="E12">
            <v>139047952.261325</v>
          </cell>
        </row>
        <row r="13">
          <cell r="E13">
            <v>176977535.34</v>
          </cell>
        </row>
        <row r="14">
          <cell r="E14">
            <v>0</v>
          </cell>
        </row>
        <row r="15">
          <cell r="E15">
            <v>169424706.69132501</v>
          </cell>
        </row>
        <row r="16">
          <cell r="E16">
            <v>0</v>
          </cell>
        </row>
        <row r="17">
          <cell r="E17">
            <v>86727527.691324994</v>
          </cell>
        </row>
        <row r="18">
          <cell r="E18">
            <v>82697179</v>
          </cell>
        </row>
        <row r="19">
          <cell r="E19">
            <v>0</v>
          </cell>
        </row>
        <row r="20">
          <cell r="E20">
            <v>17821864.079999998</v>
          </cell>
        </row>
        <row r="21">
          <cell r="E21">
            <v>0</v>
          </cell>
        </row>
        <row r="22">
          <cell r="E22">
            <v>4178527</v>
          </cell>
        </row>
        <row r="23">
          <cell r="E23">
            <v>13643337.08</v>
          </cell>
        </row>
        <row r="24">
          <cell r="E24">
            <v>0</v>
          </cell>
        </row>
        <row r="25">
          <cell r="E25">
            <v>58597059</v>
          </cell>
        </row>
        <row r="26">
          <cell r="E26">
            <v>17746525</v>
          </cell>
        </row>
        <row r="27">
          <cell r="E27">
            <v>35350534</v>
          </cell>
        </row>
        <row r="28">
          <cell r="E28">
            <v>5500000</v>
          </cell>
        </row>
        <row r="29">
          <cell r="E29">
            <v>0</v>
          </cell>
        </row>
        <row r="30">
          <cell r="E30">
            <v>50625371.420000002</v>
          </cell>
        </row>
        <row r="31">
          <cell r="E31">
            <v>19834007.850000001</v>
          </cell>
        </row>
        <row r="32">
          <cell r="E32">
            <v>12791363.57</v>
          </cell>
        </row>
        <row r="33">
          <cell r="E33">
            <v>18000000</v>
          </cell>
        </row>
        <row r="34">
          <cell r="E34">
            <v>0</v>
          </cell>
        </row>
        <row r="35">
          <cell r="E35">
            <v>57137019.259999998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57137019.259999998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0</v>
          </cell>
        </row>
        <row r="43">
          <cell r="E43">
            <v>0</v>
          </cell>
        </row>
        <row r="44">
          <cell r="E44">
            <v>0</v>
          </cell>
        </row>
        <row r="46">
          <cell r="E46">
            <v>6673155.5999999996</v>
          </cell>
        </row>
        <row r="47">
          <cell r="E47">
            <v>0</v>
          </cell>
        </row>
        <row r="48">
          <cell r="E48">
            <v>0</v>
          </cell>
        </row>
        <row r="49">
          <cell r="E49">
            <v>6673155.5999999996</v>
          </cell>
        </row>
        <row r="50">
          <cell r="E50">
            <v>0</v>
          </cell>
        </row>
        <row r="51">
          <cell r="E51">
            <v>7801129.7400000002</v>
          </cell>
        </row>
        <row r="52">
          <cell r="E52">
            <v>0</v>
          </cell>
        </row>
        <row r="53">
          <cell r="E53">
            <v>0</v>
          </cell>
        </row>
        <row r="54">
          <cell r="E54">
            <v>7801129.7400000002</v>
          </cell>
        </row>
        <row r="55">
          <cell r="E55">
            <v>0</v>
          </cell>
        </row>
        <row r="56">
          <cell r="E56">
            <v>0</v>
          </cell>
        </row>
        <row r="57">
          <cell r="E57">
            <v>0</v>
          </cell>
        </row>
        <row r="58">
          <cell r="E58">
            <v>0</v>
          </cell>
        </row>
        <row r="59">
          <cell r="E59">
            <v>0</v>
          </cell>
        </row>
        <row r="60">
          <cell r="E60">
            <v>0</v>
          </cell>
        </row>
        <row r="61">
          <cell r="E61">
            <v>57137019.259999998</v>
          </cell>
        </row>
        <row r="62">
          <cell r="E62">
            <v>0</v>
          </cell>
        </row>
        <row r="63">
          <cell r="E63">
            <v>0</v>
          </cell>
        </row>
        <row r="64">
          <cell r="E64">
            <v>57137019.259999998</v>
          </cell>
        </row>
        <row r="65">
          <cell r="E65">
            <v>0</v>
          </cell>
        </row>
        <row r="66">
          <cell r="E66">
            <v>4220734.34</v>
          </cell>
        </row>
        <row r="67">
          <cell r="E67">
            <v>0</v>
          </cell>
        </row>
        <row r="68">
          <cell r="E68">
            <v>4178527</v>
          </cell>
        </row>
        <row r="69">
          <cell r="E69">
            <v>42207.34</v>
          </cell>
        </row>
        <row r="70">
          <cell r="E70">
            <v>0</v>
          </cell>
        </row>
        <row r="71">
          <cell r="E71">
            <v>53097059</v>
          </cell>
        </row>
        <row r="72">
          <cell r="E72">
            <v>17746525</v>
          </cell>
        </row>
        <row r="73">
          <cell r="E73">
            <v>35350534</v>
          </cell>
        </row>
        <row r="74">
          <cell r="E74">
            <v>0</v>
          </cell>
        </row>
        <row r="75">
          <cell r="E75">
            <v>0</v>
          </cell>
        </row>
        <row r="76">
          <cell r="E76">
            <v>50625371.420000002</v>
          </cell>
        </row>
        <row r="77">
          <cell r="E77">
            <v>19834007.850000001</v>
          </cell>
        </row>
        <row r="78">
          <cell r="E78">
            <v>12791363.57</v>
          </cell>
        </row>
        <row r="79">
          <cell r="E79">
            <v>18000000</v>
          </cell>
        </row>
        <row r="80">
          <cell r="E80">
            <v>0</v>
          </cell>
        </row>
        <row r="82">
          <cell r="E82">
            <v>5500000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5500000</v>
          </cell>
        </row>
        <row r="86">
          <cell r="E86">
            <v>0</v>
          </cell>
        </row>
        <row r="87">
          <cell r="E87">
            <v>3940756.87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3940756.87</v>
          </cell>
        </row>
        <row r="91">
          <cell r="E91">
            <v>0</v>
          </cell>
        </row>
        <row r="92">
          <cell r="E92">
            <v>1090000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>
            <v>1090000</v>
          </cell>
        </row>
        <row r="96">
          <cell r="E96">
            <v>0</v>
          </cell>
        </row>
        <row r="97">
          <cell r="E97">
            <v>0</v>
          </cell>
        </row>
        <row r="98">
          <cell r="E98">
            <v>0</v>
          </cell>
        </row>
        <row r="99">
          <cell r="E99">
            <v>0</v>
          </cell>
        </row>
        <row r="100">
          <cell r="E100">
            <v>0</v>
          </cell>
        </row>
        <row r="101">
          <cell r="E101">
            <v>0</v>
          </cell>
        </row>
        <row r="103">
          <cell r="E103">
            <v>5800000</v>
          </cell>
        </row>
        <row r="104">
          <cell r="E104">
            <v>0</v>
          </cell>
        </row>
        <row r="105">
          <cell r="E105">
            <v>0</v>
          </cell>
        </row>
        <row r="106">
          <cell r="E106">
            <v>5800000</v>
          </cell>
        </row>
        <row r="107">
          <cell r="E107">
            <v>0</v>
          </cell>
        </row>
        <row r="108">
          <cell r="E108">
            <v>100000</v>
          </cell>
        </row>
        <row r="109">
          <cell r="E109">
            <v>0</v>
          </cell>
        </row>
        <row r="110">
          <cell r="E110">
            <v>0</v>
          </cell>
        </row>
        <row r="111">
          <cell r="E111">
            <v>100000</v>
          </cell>
        </row>
        <row r="112">
          <cell r="E112">
            <v>0</v>
          </cell>
        </row>
        <row r="113">
          <cell r="E113">
            <v>101138277.53</v>
          </cell>
        </row>
        <row r="114">
          <cell r="E114">
            <v>0</v>
          </cell>
        </row>
        <row r="115">
          <cell r="E115">
            <v>86655780</v>
          </cell>
        </row>
        <row r="116">
          <cell r="E116">
            <v>14482497.530000001</v>
          </cell>
        </row>
        <row r="117">
          <cell r="E117">
            <v>0</v>
          </cell>
        </row>
        <row r="118">
          <cell r="E118">
            <v>2650000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2650000</v>
          </cell>
        </row>
        <row r="122">
          <cell r="E122">
            <v>0</v>
          </cell>
        </row>
        <row r="124">
          <cell r="E124">
            <v>450000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450000</v>
          </cell>
        </row>
        <row r="128">
          <cell r="E128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>
            <v>0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 t="str">
            <v>―</v>
          </cell>
        </row>
        <row r="135">
          <cell r="E135" t="str">
            <v>―</v>
          </cell>
        </row>
        <row r="136">
          <cell r="E136" t="str">
            <v>―</v>
          </cell>
        </row>
        <row r="137">
          <cell r="E137" t="str">
            <v>―</v>
          </cell>
        </row>
        <row r="138">
          <cell r="E138" t="str">
            <v>―</v>
          </cell>
        </row>
        <row r="140">
          <cell r="E140">
            <v>53382516.691325001</v>
          </cell>
        </row>
        <row r="141">
          <cell r="E141">
            <v>0</v>
          </cell>
        </row>
        <row r="142">
          <cell r="E142">
            <v>71747.691325000007</v>
          </cell>
        </row>
        <row r="143">
          <cell r="E143">
            <v>53310769</v>
          </cell>
        </row>
        <row r="144">
          <cell r="E144">
            <v>0</v>
          </cell>
        </row>
        <row r="145">
          <cell r="E145" t="str">
            <v>―</v>
          </cell>
        </row>
        <row r="146">
          <cell r="E146" t="str">
            <v>―</v>
          </cell>
        </row>
        <row r="147">
          <cell r="E147" t="str">
            <v>―</v>
          </cell>
        </row>
        <row r="148">
          <cell r="E148" t="str">
            <v>―</v>
          </cell>
        </row>
        <row r="149">
          <cell r="E149" t="str">
            <v>―</v>
          </cell>
        </row>
      </sheetData>
      <sheetData sheetId="10" refreshError="1"/>
      <sheetData sheetId="11" refreshError="1"/>
      <sheetData sheetId="12" refreshError="1">
        <row r="21">
          <cell r="J21">
            <v>4178527</v>
          </cell>
          <cell r="K21">
            <v>42207.34</v>
          </cell>
        </row>
        <row r="23">
          <cell r="I23">
            <v>17746525</v>
          </cell>
          <cell r="J23">
            <v>35350534</v>
          </cell>
        </row>
        <row r="53">
          <cell r="K53">
            <v>5800000</v>
          </cell>
        </row>
        <row r="61">
          <cell r="I61">
            <v>0</v>
          </cell>
        </row>
        <row r="82">
          <cell r="J82">
            <v>71747.691325000007</v>
          </cell>
        </row>
      </sheetData>
      <sheetData sheetId="13" refreshError="1"/>
      <sheetData sheetId="14" refreshError="1"/>
      <sheetData sheetId="15" refreshError="1"/>
      <sheetData sheetId="16" refreshError="1">
        <row r="15">
          <cell r="M15">
            <v>6510166.7800000003</v>
          </cell>
        </row>
        <row r="33">
          <cell r="K33">
            <v>19755060.560000002</v>
          </cell>
          <cell r="L33">
            <v>12740448.83</v>
          </cell>
        </row>
      </sheetData>
      <sheetData sheetId="17" refreshError="1"/>
      <sheetData sheetId="18" refreshError="1">
        <row r="19">
          <cell r="H19">
            <v>450000</v>
          </cell>
          <cell r="K19">
            <v>450000</v>
          </cell>
          <cell r="N19">
            <v>450000</v>
          </cell>
        </row>
        <row r="92">
          <cell r="K92">
            <v>7000000</v>
          </cell>
          <cell r="N92">
            <v>0</v>
          </cell>
        </row>
        <row r="94">
          <cell r="K94">
            <v>1000000</v>
          </cell>
          <cell r="N94">
            <v>1000000</v>
          </cell>
        </row>
        <row r="106">
          <cell r="K106">
            <v>150000</v>
          </cell>
          <cell r="N106">
            <v>150000</v>
          </cell>
        </row>
        <row r="120">
          <cell r="K120">
            <v>100000</v>
          </cell>
          <cell r="N120">
            <v>100000</v>
          </cell>
        </row>
        <row r="128">
          <cell r="N128">
            <v>2400000</v>
          </cell>
        </row>
      </sheetData>
      <sheetData sheetId="19" refreshError="1">
        <row r="48">
          <cell r="H48">
            <v>500000</v>
          </cell>
          <cell r="K48">
            <v>500000</v>
          </cell>
          <cell r="N48">
            <v>500000</v>
          </cell>
        </row>
        <row r="65">
          <cell r="N65">
            <v>50000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ы 14-15 гг"/>
      <sheetName val="Таблица 4"/>
      <sheetName val="01.01.2017"/>
      <sheetName val="Смета "/>
      <sheetName val="20.12.2016"/>
      <sheetName val="ОМ 16"/>
      <sheetName val="Изм. 16"/>
      <sheetName val="ПЗ 16"/>
      <sheetName val="01.03.2017"/>
      <sheetName val="ОМ Изм.1"/>
      <sheetName val="Паспорт1"/>
      <sheetName val="ПЗ 1"/>
      <sheetName val="01.05.2017"/>
      <sheetName val="ОМ Изм.2"/>
      <sheetName val="Паспорт2"/>
      <sheetName val="ПЗ 2"/>
      <sheetName val="01.06.2017"/>
      <sheetName val="ОМ Изм.3"/>
      <sheetName val="Паспорт3"/>
      <sheetName val="ПЗ 3"/>
      <sheetName val="01.08.2017"/>
      <sheetName val="ОМ Изм.4"/>
      <sheetName val="Паспорт4"/>
      <sheetName val="ПЗ 4"/>
      <sheetName val="01.09.2017"/>
      <sheetName val="ОМ Изм.5"/>
      <sheetName val="Паспорт5"/>
      <sheetName val="ПЗ 5"/>
    </sheetNames>
    <sheetDataSet>
      <sheetData sheetId="0">
        <row r="7">
          <cell r="G7">
            <v>554784271.54999995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73">
          <cell r="J373">
            <v>536407402.01000005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.09.2015"/>
      <sheetName val="01.01.2016"/>
      <sheetName val="Меропр."/>
      <sheetName val="Ресурсы 14-15 гг (2)"/>
      <sheetName val="Ресурсы 14-15 гг"/>
      <sheetName val="Ресурсы 16г"/>
      <sheetName val="на 15.11."/>
      <sheetName val="Ресурсы 16г (2)"/>
      <sheetName val="01.01.2016 (2)"/>
      <sheetName val="01.03.2016"/>
      <sheetName val="Изм. 3"/>
      <sheetName val="ОМ Изм.3"/>
      <sheetName val="01.05.2016"/>
      <sheetName val="01.06.2016"/>
      <sheetName val="01.07.2016"/>
      <sheetName val="01.07.2016 (2)"/>
      <sheetName val="01.07.2016 (3)"/>
      <sheetName val="01.09.2016"/>
      <sheetName val="Изм. 5"/>
      <sheetName val="ОМ Изм.5"/>
      <sheetName val="ПЗ"/>
      <sheetName val="01.11.2016"/>
      <sheetName val="01.11.2016 (2)"/>
      <sheetName val="ПЗ (2)"/>
      <sheetName val="ОМ Изм.6"/>
      <sheetName val="Изм. 6"/>
      <sheetName val="Ресурсы 16г (3)"/>
      <sheetName val="на 15.11. (2)"/>
      <sheetName val="Лист1"/>
      <sheetName val="Лист1 (2)"/>
    </sheetNames>
    <sheetDataSet>
      <sheetData sheetId="0"/>
      <sheetData sheetId="1"/>
      <sheetData sheetId="2"/>
      <sheetData sheetId="3"/>
      <sheetData sheetId="4"/>
      <sheetData sheetId="5"/>
      <sheetData sheetId="6">
        <row r="16">
          <cell r="K16">
            <v>31820</v>
          </cell>
        </row>
      </sheetData>
      <sheetData sheetId="7"/>
      <sheetData sheetId="8"/>
      <sheetData sheetId="9">
        <row r="52">
          <cell r="I52">
            <v>168445047.19999999</v>
          </cell>
        </row>
      </sheetData>
      <sheetData sheetId="10"/>
      <sheetData sheetId="11"/>
      <sheetData sheetId="12"/>
      <sheetData sheetId="13"/>
      <sheetData sheetId="14">
        <row r="207">
          <cell r="I207">
            <v>401563452.20999998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8">
          <cell r="K18">
            <v>125569956.67</v>
          </cell>
        </row>
      </sheetData>
      <sheetData sheetId="28"/>
      <sheetData sheetId="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3"/>
      <sheetName val="Таблица 4"/>
      <sheetName val="ОМ (3)"/>
      <sheetName val="01.01.19"/>
      <sheetName val="Таблица 3.1 (с задачей 1.2)"/>
      <sheetName val="Таблица 3.1"/>
      <sheetName val="Паспорт"/>
      <sheetName val="Паспорт перврнач."/>
      <sheetName val="2018"/>
      <sheetName val="КП 01.01.19"/>
      <sheetName val="16.04.19"/>
      <sheetName val="Таблица 3.1 (изм1)"/>
      <sheetName val="Паспорт (изм.1)"/>
      <sheetName val="ПЗ"/>
      <sheetName val="Таблица 3.1 (изм2)"/>
      <sheetName val="Паспорт (изм.2)"/>
      <sheetName val="ПЗ (2)"/>
      <sheetName val="01.07."/>
      <sheetName val="Таблица 3.1 (изм3)"/>
      <sheetName val="Паспорт (изм.3)"/>
      <sheetName val="ПЗ (3)"/>
      <sheetName val="10.10"/>
      <sheetName val="Таблица 3.1 (изм4)"/>
      <sheetName val="Паспорт (изм.4)"/>
      <sheetName val="ПЗ (4)"/>
      <sheetName val="КП 01.11"/>
      <sheetName val="Таблица 3.1 (изм5)"/>
      <sheetName val="Паспорт (изм.5)"/>
      <sheetName val="ПЗ (5)"/>
      <sheetName val="КП 31.12"/>
    </sheetNames>
    <sheetDataSet>
      <sheetData sheetId="0">
        <row r="7">
          <cell r="G7">
            <v>554784271.54999995</v>
          </cell>
        </row>
      </sheetData>
      <sheetData sheetId="1"/>
      <sheetData sheetId="2"/>
      <sheetData sheetId="3"/>
      <sheetData sheetId="4"/>
      <sheetData sheetId="5">
        <row r="44">
          <cell r="G44">
            <v>11320475.140000001</v>
          </cell>
        </row>
      </sheetData>
      <sheetData sheetId="6"/>
      <sheetData sheetId="7"/>
      <sheetData sheetId="8"/>
      <sheetData sheetId="9"/>
      <sheetData sheetId="10"/>
      <sheetData sheetId="11">
        <row r="8">
          <cell r="K8">
            <v>1947603559.6800001</v>
          </cell>
        </row>
      </sheetData>
      <sheetData sheetId="12"/>
      <sheetData sheetId="13"/>
      <sheetData sheetId="14">
        <row r="10">
          <cell r="K10">
            <v>1997809623.46</v>
          </cell>
        </row>
      </sheetData>
      <sheetData sheetId="15">
        <row r="13">
          <cell r="M13">
            <v>50206063.78000021</v>
          </cell>
        </row>
      </sheetData>
      <sheetData sheetId="16"/>
      <sheetData sheetId="17"/>
      <sheetData sheetId="18">
        <row r="84">
          <cell r="I84">
            <v>2355000</v>
          </cell>
        </row>
      </sheetData>
      <sheetData sheetId="19"/>
      <sheetData sheetId="20"/>
      <sheetData sheetId="21">
        <row r="15">
          <cell r="L15">
            <v>15169502.23</v>
          </cell>
        </row>
      </sheetData>
      <sheetData sheetId="22">
        <row r="46">
          <cell r="H46">
            <v>11397258.68</v>
          </cell>
        </row>
      </sheetData>
      <sheetData sheetId="23">
        <row r="26">
          <cell r="M26">
            <v>6438455.7900002003</v>
          </cell>
        </row>
      </sheetData>
      <sheetData sheetId="24"/>
      <sheetData sheetId="25">
        <row r="16">
          <cell r="L16">
            <v>15178093.779999999</v>
          </cell>
        </row>
      </sheetData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outlinePr summaryBelow="0"/>
    <pageSetUpPr fitToPage="1"/>
  </sheetPr>
  <dimension ref="B1:S156"/>
  <sheetViews>
    <sheetView tabSelected="1" view="pageBreakPreview" zoomScale="60" zoomScaleNormal="90" workbookViewId="0">
      <selection activeCell="D10" sqref="D10:D14"/>
    </sheetView>
  </sheetViews>
  <sheetFormatPr defaultRowHeight="15" x14ac:dyDescent="0.25"/>
  <cols>
    <col min="1" max="1" width="9.140625" style="2"/>
    <col min="2" max="2" width="6.140625" style="1" customWidth="1"/>
    <col min="3" max="3" width="35.42578125" style="2" customWidth="1"/>
    <col min="4" max="4" width="14.140625" style="2" customWidth="1"/>
    <col min="5" max="5" width="22.140625" style="2" customWidth="1"/>
    <col min="6" max="8" width="13.85546875" style="2" customWidth="1"/>
    <col min="9" max="9" width="19.28515625" style="4" customWidth="1"/>
    <col min="10" max="11" width="15.85546875" style="3" hidden="1" customWidth="1"/>
    <col min="12" max="12" width="15.140625" style="2" hidden="1" customWidth="1"/>
    <col min="13" max="13" width="15.5703125" style="2" hidden="1" customWidth="1"/>
    <col min="14" max="14" width="14.42578125" style="2" customWidth="1"/>
    <col min="15" max="15" width="9.140625" style="2" customWidth="1"/>
    <col min="16" max="16" width="6.42578125" style="2" customWidth="1"/>
    <col min="17" max="17" width="11.85546875" style="2" bestFit="1" customWidth="1"/>
    <col min="18" max="18" width="12.42578125" style="7" bestFit="1" customWidth="1"/>
    <col min="19" max="19" width="9.140625" style="7"/>
    <col min="20" max="16384" width="9.140625" style="2"/>
  </cols>
  <sheetData>
    <row r="1" spans="2:19" ht="118.5" customHeight="1" x14ac:dyDescent="0.3">
      <c r="G1" s="16" t="s">
        <v>68</v>
      </c>
      <c r="H1" s="16"/>
      <c r="I1" s="16"/>
      <c r="R1" s="2"/>
      <c r="S1" s="2"/>
    </row>
    <row r="2" spans="2:19" x14ac:dyDescent="0.25">
      <c r="R2" s="2"/>
      <c r="S2" s="2"/>
    </row>
    <row r="3" spans="2:19" s="7" customFormat="1" ht="18.75" x14ac:dyDescent="0.3">
      <c r="B3" s="5"/>
      <c r="C3" s="5"/>
      <c r="D3" s="5"/>
      <c r="E3" s="5"/>
      <c r="F3" s="5"/>
      <c r="G3" s="5"/>
      <c r="H3" s="17" t="s">
        <v>0</v>
      </c>
      <c r="I3" s="17"/>
      <c r="J3" s="6"/>
      <c r="K3" s="6"/>
      <c r="L3" s="2"/>
      <c r="M3" s="2"/>
      <c r="N3" s="2"/>
      <c r="O3" s="2"/>
      <c r="P3" s="2"/>
    </row>
    <row r="4" spans="2:19" s="7" customFormat="1" ht="16.5" x14ac:dyDescent="0.25">
      <c r="B4" s="18" t="s">
        <v>1</v>
      </c>
      <c r="C4" s="18"/>
      <c r="D4" s="18"/>
      <c r="E4" s="18"/>
      <c r="F4" s="18"/>
      <c r="G4" s="18"/>
      <c r="H4" s="18"/>
      <c r="I4" s="18"/>
      <c r="J4" s="8"/>
      <c r="K4" s="8"/>
      <c r="L4" s="2"/>
      <c r="M4" s="2"/>
      <c r="N4" s="2"/>
      <c r="O4" s="2"/>
      <c r="P4" s="2"/>
      <c r="Q4" s="2"/>
    </row>
    <row r="5" spans="2:19" s="7" customFormat="1" ht="16.5" x14ac:dyDescent="0.25">
      <c r="B5" s="18" t="s">
        <v>2</v>
      </c>
      <c r="C5" s="18"/>
      <c r="D5" s="18"/>
      <c r="E5" s="18"/>
      <c r="F5" s="18"/>
      <c r="G5" s="18"/>
      <c r="H5" s="18"/>
      <c r="I5" s="18"/>
      <c r="J5" s="9"/>
      <c r="K5" s="9"/>
      <c r="L5" s="2"/>
      <c r="M5" s="2"/>
      <c r="N5" s="2"/>
      <c r="O5" s="2"/>
      <c r="P5" s="2"/>
      <c r="Q5" s="2"/>
    </row>
    <row r="6" spans="2:19" s="7" customFormat="1" ht="4.5" customHeight="1" x14ac:dyDescent="0.25">
      <c r="B6" s="39"/>
      <c r="C6" s="40"/>
      <c r="D6" s="40"/>
      <c r="E6" s="40"/>
      <c r="F6" s="40"/>
      <c r="G6" s="40"/>
      <c r="H6" s="40"/>
      <c r="I6" s="41"/>
      <c r="J6" s="3"/>
      <c r="K6" s="3"/>
      <c r="L6" s="2"/>
      <c r="M6" s="2"/>
      <c r="N6" s="2"/>
      <c r="O6" s="2"/>
      <c r="P6" s="2"/>
      <c r="Q6" s="2"/>
    </row>
    <row r="7" spans="2:19" s="7" customFormat="1" x14ac:dyDescent="0.25">
      <c r="B7" s="35" t="s">
        <v>3</v>
      </c>
      <c r="C7" s="19" t="s">
        <v>4</v>
      </c>
      <c r="D7" s="19" t="s">
        <v>5</v>
      </c>
      <c r="E7" s="19" t="s">
        <v>6</v>
      </c>
      <c r="F7" s="19"/>
      <c r="G7" s="19"/>
      <c r="H7" s="19"/>
      <c r="I7" s="19"/>
      <c r="J7" s="20"/>
      <c r="K7" s="20"/>
      <c r="L7" s="21"/>
      <c r="M7" s="21"/>
      <c r="N7" s="2"/>
      <c r="O7" s="2"/>
      <c r="P7" s="2"/>
      <c r="Q7" s="2"/>
    </row>
    <row r="8" spans="2:19" s="7" customFormat="1" ht="25.5" x14ac:dyDescent="0.25">
      <c r="B8" s="35"/>
      <c r="C8" s="19"/>
      <c r="D8" s="19"/>
      <c r="E8" s="24" t="s">
        <v>7</v>
      </c>
      <c r="F8" s="24">
        <v>2020</v>
      </c>
      <c r="G8" s="24">
        <v>2021</v>
      </c>
      <c r="H8" s="24">
        <v>2022</v>
      </c>
      <c r="I8" s="24" t="s">
        <v>8</v>
      </c>
      <c r="J8" s="22" t="s">
        <v>9</v>
      </c>
      <c r="K8" s="22" t="s">
        <v>10</v>
      </c>
      <c r="L8" s="21"/>
      <c r="M8" s="21"/>
      <c r="N8" s="2"/>
      <c r="O8" s="2"/>
      <c r="P8" s="2"/>
      <c r="Q8" s="2"/>
    </row>
    <row r="9" spans="2:19" s="7" customFormat="1" ht="15.75" x14ac:dyDescent="0.25">
      <c r="B9" s="23">
        <v>1</v>
      </c>
      <c r="C9" s="24">
        <v>2</v>
      </c>
      <c r="D9" s="24">
        <v>3</v>
      </c>
      <c r="E9" s="24">
        <v>4</v>
      </c>
      <c r="F9" s="24">
        <v>5</v>
      </c>
      <c r="G9" s="24">
        <v>6</v>
      </c>
      <c r="H9" s="24">
        <v>7</v>
      </c>
      <c r="I9" s="24">
        <v>8</v>
      </c>
      <c r="J9" s="22"/>
      <c r="K9" s="22"/>
      <c r="L9" s="21"/>
      <c r="M9" s="21"/>
      <c r="N9" s="2"/>
      <c r="O9" s="2"/>
      <c r="P9" s="2"/>
      <c r="Q9" s="2"/>
    </row>
    <row r="10" spans="2:19" s="7" customFormat="1" x14ac:dyDescent="0.25">
      <c r="B10" s="19" t="s">
        <v>11</v>
      </c>
      <c r="C10" s="19"/>
      <c r="D10" s="30"/>
      <c r="E10" s="27" t="s">
        <v>12</v>
      </c>
      <c r="F10" s="28">
        <f t="shared" ref="F10:H10" si="0">F11+F12+F13+F14</f>
        <v>296613423.60132504</v>
      </c>
      <c r="G10" s="28">
        <f t="shared" si="0"/>
        <v>366700135.64999998</v>
      </c>
      <c r="H10" s="28">
        <f t="shared" si="0"/>
        <v>303325256.48000002</v>
      </c>
      <c r="I10" s="28">
        <f t="shared" ref="I10:I44" si="1">SUM(F10:H10)</f>
        <v>966638815.73132503</v>
      </c>
      <c r="J10" s="25">
        <f>F10-'[1]Таблица 3.1.1 (Изм.2)'!E10</f>
        <v>-56992596.849999964</v>
      </c>
      <c r="K10" s="25">
        <f>J10+I10</f>
        <v>909646218.88132501</v>
      </c>
      <c r="L10" s="26" t="e">
        <f>#REF!-'[2]01.08.2017'!J373</f>
        <v>#REF!</v>
      </c>
      <c r="M10" s="26" t="e">
        <f>#REF!-'[3]01.07.2016'!I207</f>
        <v>#REF!</v>
      </c>
      <c r="N10" s="2"/>
      <c r="O10" s="2"/>
      <c r="Q10" s="2"/>
    </row>
    <row r="11" spans="2:19" s="7" customFormat="1" x14ac:dyDescent="0.25">
      <c r="B11" s="19"/>
      <c r="C11" s="19"/>
      <c r="D11" s="30"/>
      <c r="E11" s="27" t="s">
        <v>13</v>
      </c>
      <c r="F11" s="28">
        <f t="shared" ref="F11:H14" si="2">F16+F21+F26+F31+F36+F41</f>
        <v>37501585.560000002</v>
      </c>
      <c r="G11" s="28">
        <f t="shared" si="2"/>
        <v>115673392</v>
      </c>
      <c r="H11" s="28">
        <f t="shared" si="2"/>
        <v>162502992</v>
      </c>
      <c r="I11" s="28">
        <f t="shared" si="1"/>
        <v>315677969.56</v>
      </c>
      <c r="J11" s="25">
        <f>F11-'[1]Таблица 3.1.1 (Изм.2)'!E11</f>
        <v>-78947.289999999106</v>
      </c>
      <c r="K11" s="25">
        <f t="shared" ref="K11:K44" si="3">J11+I11</f>
        <v>315599022.26999998</v>
      </c>
      <c r="L11" s="29" t="e">
        <f>#REF!-L10</f>
        <v>#REF!</v>
      </c>
      <c r="M11" s="21"/>
      <c r="N11" s="2"/>
      <c r="O11" s="2"/>
      <c r="Q11" s="2"/>
    </row>
    <row r="12" spans="2:19" s="7" customFormat="1" x14ac:dyDescent="0.25">
      <c r="B12" s="19"/>
      <c r="C12" s="19"/>
      <c r="D12" s="30"/>
      <c r="E12" s="27" t="s">
        <v>14</v>
      </c>
      <c r="F12" s="28">
        <f t="shared" si="2"/>
        <v>121985737.52132499</v>
      </c>
      <c r="G12" s="28">
        <f t="shared" si="2"/>
        <v>151730907.31</v>
      </c>
      <c r="H12" s="28">
        <f t="shared" si="2"/>
        <v>50621389.689999998</v>
      </c>
      <c r="I12" s="28">
        <f t="shared" si="1"/>
        <v>324338034.52132499</v>
      </c>
      <c r="J12" s="25">
        <f>F12-'[1]Таблица 3.1.1 (Изм.2)'!E12</f>
        <v>-17062214.74000001</v>
      </c>
      <c r="K12" s="25">
        <f t="shared" si="3"/>
        <v>307275819.78132498</v>
      </c>
      <c r="L12" s="21"/>
      <c r="M12" s="21"/>
      <c r="N12" s="2"/>
      <c r="O12" s="2"/>
      <c r="Q12" s="2"/>
    </row>
    <row r="13" spans="2:19" s="7" customFormat="1" x14ac:dyDescent="0.25">
      <c r="B13" s="19"/>
      <c r="C13" s="19"/>
      <c r="D13" s="30"/>
      <c r="E13" s="27" t="s">
        <v>15</v>
      </c>
      <c r="F13" s="28">
        <f t="shared" si="2"/>
        <v>137126100.52000001</v>
      </c>
      <c r="G13" s="28">
        <f t="shared" si="2"/>
        <v>99295836.339999989</v>
      </c>
      <c r="H13" s="28">
        <f t="shared" si="2"/>
        <v>90200874.789999992</v>
      </c>
      <c r="I13" s="28">
        <f t="shared" si="1"/>
        <v>326622811.64999998</v>
      </c>
      <c r="J13" s="25">
        <f>F13-'[1]Таблица 3.1.1 (Изм.2)'!E13</f>
        <v>-39851434.819999993</v>
      </c>
      <c r="K13" s="25">
        <f t="shared" si="3"/>
        <v>286771376.82999998</v>
      </c>
      <c r="L13" s="26"/>
      <c r="M13" s="21"/>
      <c r="N13" s="2"/>
      <c r="O13" s="2"/>
      <c r="Q13" s="2"/>
    </row>
    <row r="14" spans="2:19" s="7" customFormat="1" ht="25.5" x14ac:dyDescent="0.25">
      <c r="B14" s="19"/>
      <c r="C14" s="19"/>
      <c r="D14" s="30"/>
      <c r="E14" s="27" t="s">
        <v>16</v>
      </c>
      <c r="F14" s="28">
        <f t="shared" si="2"/>
        <v>0</v>
      </c>
      <c r="G14" s="28">
        <f t="shared" si="2"/>
        <v>0</v>
      </c>
      <c r="H14" s="28">
        <f t="shared" si="2"/>
        <v>0</v>
      </c>
      <c r="I14" s="28">
        <f t="shared" si="1"/>
        <v>0</v>
      </c>
      <c r="J14" s="25">
        <f>F14-'[1]Таблица 3.1.1 (Изм.2)'!E14</f>
        <v>0</v>
      </c>
      <c r="K14" s="25">
        <f t="shared" si="3"/>
        <v>0</v>
      </c>
      <c r="L14" s="21"/>
      <c r="M14" s="21"/>
      <c r="N14" s="2"/>
      <c r="O14" s="2"/>
      <c r="Q14" s="2"/>
    </row>
    <row r="15" spans="2:19" s="7" customFormat="1" x14ac:dyDescent="0.25">
      <c r="B15" s="19"/>
      <c r="C15" s="19"/>
      <c r="D15" s="30" t="s">
        <v>17</v>
      </c>
      <c r="E15" s="27" t="s">
        <v>12</v>
      </c>
      <c r="F15" s="28">
        <f t="shared" ref="F15:H15" si="4">F16+F17+F18+F19</f>
        <v>150030657.40132499</v>
      </c>
      <c r="G15" s="28">
        <f t="shared" si="4"/>
        <v>293144700.20999998</v>
      </c>
      <c r="H15" s="28">
        <f t="shared" si="4"/>
        <v>234219661.47999999</v>
      </c>
      <c r="I15" s="28">
        <f>SUM(F15:H15)</f>
        <v>677395019.09132493</v>
      </c>
      <c r="J15" s="25">
        <f>F15-'[1]Таблица 3.1.1 (Изм.2)'!E15</f>
        <v>-19394049.290000021</v>
      </c>
      <c r="K15" s="25">
        <f t="shared" si="3"/>
        <v>658000969.80132484</v>
      </c>
      <c r="L15" s="21"/>
      <c r="M15" s="21"/>
      <c r="N15" s="2"/>
      <c r="O15" s="2"/>
      <c r="Q15" s="2"/>
    </row>
    <row r="16" spans="2:19" s="7" customFormat="1" x14ac:dyDescent="0.25">
      <c r="B16" s="19"/>
      <c r="C16" s="19"/>
      <c r="D16" s="30"/>
      <c r="E16" s="27" t="s">
        <v>13</v>
      </c>
      <c r="F16" s="28">
        <f t="shared" ref="F16:H19" si="5">F47+F93+F98+F114+F119+F124+F130+F146</f>
        <v>0</v>
      </c>
      <c r="G16" s="28">
        <f t="shared" si="5"/>
        <v>112335400</v>
      </c>
      <c r="H16" s="28">
        <f t="shared" si="5"/>
        <v>159165000</v>
      </c>
      <c r="I16" s="28">
        <f t="shared" si="1"/>
        <v>271500400</v>
      </c>
      <c r="J16" s="25">
        <f>F16-'[1]Таблица 3.1.1 (Изм.2)'!E16</f>
        <v>0</v>
      </c>
      <c r="K16" s="25">
        <f t="shared" si="3"/>
        <v>271500400</v>
      </c>
      <c r="L16" s="21"/>
      <c r="M16" s="21"/>
      <c r="N16" s="2"/>
      <c r="O16" s="2"/>
      <c r="Q16" s="2"/>
    </row>
    <row r="17" spans="2:17" s="7" customFormat="1" x14ac:dyDescent="0.25">
      <c r="B17" s="19"/>
      <c r="C17" s="19"/>
      <c r="D17" s="30"/>
      <c r="E17" s="27" t="s">
        <v>14</v>
      </c>
      <c r="F17" s="28">
        <f t="shared" si="5"/>
        <v>69716227.691324994</v>
      </c>
      <c r="G17" s="28">
        <f t="shared" si="5"/>
        <v>105729700.69</v>
      </c>
      <c r="H17" s="28">
        <f t="shared" si="5"/>
        <v>8453786.6899999995</v>
      </c>
      <c r="I17" s="28">
        <f t="shared" si="1"/>
        <v>183899715.071325</v>
      </c>
      <c r="J17" s="25">
        <f>F17-'[1]Таблица 3.1.1 (Изм.2)'!E17</f>
        <v>-17011300</v>
      </c>
      <c r="K17" s="25">
        <f t="shared" si="3"/>
        <v>166888415.071325</v>
      </c>
      <c r="L17" s="21"/>
      <c r="M17" s="21"/>
      <c r="N17" s="2"/>
      <c r="O17" s="2"/>
      <c r="Q17" s="2"/>
    </row>
    <row r="18" spans="2:17" s="7" customFormat="1" x14ac:dyDescent="0.25">
      <c r="B18" s="19"/>
      <c r="C18" s="19"/>
      <c r="D18" s="30"/>
      <c r="E18" s="27" t="s">
        <v>15</v>
      </c>
      <c r="F18" s="28">
        <f t="shared" si="5"/>
        <v>80314429.710000008</v>
      </c>
      <c r="G18" s="28">
        <f t="shared" si="5"/>
        <v>75079599.519999996</v>
      </c>
      <c r="H18" s="28">
        <f t="shared" si="5"/>
        <v>66600874.789999999</v>
      </c>
      <c r="I18" s="28">
        <f t="shared" si="1"/>
        <v>221994904.02000001</v>
      </c>
      <c r="J18" s="25">
        <f>F18-'[1]Таблица 3.1.1 (Изм.2)'!E18</f>
        <v>-2382749.2899999917</v>
      </c>
      <c r="K18" s="25">
        <f t="shared" si="3"/>
        <v>219612154.73000002</v>
      </c>
      <c r="L18" s="21"/>
      <c r="M18" s="21"/>
      <c r="N18" s="2"/>
      <c r="O18" s="2"/>
      <c r="Q18" s="2"/>
    </row>
    <row r="19" spans="2:17" s="7" customFormat="1" ht="25.5" x14ac:dyDescent="0.25">
      <c r="B19" s="19"/>
      <c r="C19" s="19"/>
      <c r="D19" s="30"/>
      <c r="E19" s="27" t="s">
        <v>16</v>
      </c>
      <c r="F19" s="28">
        <f t="shared" si="5"/>
        <v>0</v>
      </c>
      <c r="G19" s="28">
        <f t="shared" si="5"/>
        <v>0</v>
      </c>
      <c r="H19" s="28">
        <f t="shared" si="5"/>
        <v>0</v>
      </c>
      <c r="I19" s="28">
        <f t="shared" si="1"/>
        <v>0</v>
      </c>
      <c r="J19" s="25">
        <f>F19-'[1]Таблица 3.1.1 (Изм.2)'!E19</f>
        <v>0</v>
      </c>
      <c r="K19" s="25">
        <f t="shared" si="3"/>
        <v>0</v>
      </c>
      <c r="L19" s="21"/>
      <c r="M19" s="21"/>
      <c r="N19" s="2"/>
      <c r="O19" s="2"/>
      <c r="Q19" s="2"/>
    </row>
    <row r="20" spans="2:17" s="7" customFormat="1" x14ac:dyDescent="0.25">
      <c r="B20" s="19"/>
      <c r="C20" s="19"/>
      <c r="D20" s="30" t="s">
        <v>18</v>
      </c>
      <c r="E20" s="27" t="s">
        <v>12</v>
      </c>
      <c r="F20" s="28">
        <f t="shared" ref="F20:H20" si="6">F21+F22+F23+F24</f>
        <v>17384792.18</v>
      </c>
      <c r="G20" s="28">
        <f t="shared" si="6"/>
        <v>0</v>
      </c>
      <c r="H20" s="28">
        <f t="shared" si="6"/>
        <v>0</v>
      </c>
      <c r="I20" s="28">
        <f t="shared" si="1"/>
        <v>17384792.18</v>
      </c>
      <c r="J20" s="25">
        <f>F20-'[1]Таблица 3.1.1 (Изм.2)'!E20</f>
        <v>-437071.89999999851</v>
      </c>
      <c r="K20" s="25">
        <f t="shared" si="3"/>
        <v>16947720.280000001</v>
      </c>
      <c r="L20" s="21"/>
      <c r="M20" s="21"/>
      <c r="N20" s="2"/>
      <c r="O20" s="2"/>
      <c r="Q20" s="2"/>
    </row>
    <row r="21" spans="2:17" s="7" customFormat="1" x14ac:dyDescent="0.25">
      <c r="B21" s="19"/>
      <c r="C21" s="19"/>
      <c r="D21" s="30"/>
      <c r="E21" s="27" t="s">
        <v>13</v>
      </c>
      <c r="F21" s="28">
        <f t="shared" ref="F21:H24" si="7">F52+F67+F109</f>
        <v>0</v>
      </c>
      <c r="G21" s="28">
        <f t="shared" si="7"/>
        <v>0</v>
      </c>
      <c r="H21" s="28">
        <f t="shared" si="7"/>
        <v>0</v>
      </c>
      <c r="I21" s="28">
        <f t="shared" si="1"/>
        <v>0</v>
      </c>
      <c r="J21" s="25">
        <f>F21-'[1]Таблица 3.1.1 (Изм.2)'!E21</f>
        <v>0</v>
      </c>
      <c r="K21" s="25">
        <f t="shared" si="3"/>
        <v>0</v>
      </c>
      <c r="L21" s="21"/>
      <c r="M21" s="21"/>
      <c r="N21" s="2"/>
      <c r="O21" s="2"/>
      <c r="Q21" s="2"/>
    </row>
    <row r="22" spans="2:17" s="7" customFormat="1" x14ac:dyDescent="0.25">
      <c r="B22" s="19"/>
      <c r="C22" s="19"/>
      <c r="D22" s="30"/>
      <c r="E22" s="27" t="s">
        <v>14</v>
      </c>
      <c r="F22" s="28">
        <f t="shared" si="7"/>
        <v>4178527</v>
      </c>
      <c r="G22" s="28">
        <f t="shared" si="7"/>
        <v>0</v>
      </c>
      <c r="H22" s="28">
        <f t="shared" si="7"/>
        <v>0</v>
      </c>
      <c r="I22" s="28">
        <f t="shared" si="1"/>
        <v>4178527</v>
      </c>
      <c r="J22" s="25">
        <f>F22-'[1]Таблица 3.1.1 (Изм.2)'!E22</f>
        <v>0</v>
      </c>
      <c r="K22" s="25">
        <f t="shared" si="3"/>
        <v>4178527</v>
      </c>
      <c r="L22" s="21"/>
      <c r="M22" s="21"/>
      <c r="N22" s="2"/>
      <c r="O22" s="2"/>
      <c r="Q22" s="2"/>
    </row>
    <row r="23" spans="2:17" s="7" customFormat="1" x14ac:dyDescent="0.25">
      <c r="B23" s="19"/>
      <c r="C23" s="19"/>
      <c r="D23" s="30"/>
      <c r="E23" s="27" t="s">
        <v>15</v>
      </c>
      <c r="F23" s="28">
        <f t="shared" si="7"/>
        <v>13206265.18</v>
      </c>
      <c r="G23" s="28">
        <f t="shared" si="7"/>
        <v>0</v>
      </c>
      <c r="H23" s="28">
        <f t="shared" si="7"/>
        <v>0</v>
      </c>
      <c r="I23" s="28">
        <f t="shared" si="1"/>
        <v>13206265.18</v>
      </c>
      <c r="J23" s="25">
        <f>F23-'[1]Таблица 3.1.1 (Изм.2)'!E23</f>
        <v>-437071.90000000037</v>
      </c>
      <c r="K23" s="25">
        <f t="shared" si="3"/>
        <v>12769193.279999999</v>
      </c>
      <c r="L23" s="21"/>
      <c r="M23" s="21"/>
      <c r="N23" s="2"/>
      <c r="O23" s="2"/>
      <c r="Q23" s="2"/>
    </row>
    <row r="24" spans="2:17" s="7" customFormat="1" ht="25.5" x14ac:dyDescent="0.25">
      <c r="B24" s="19"/>
      <c r="C24" s="19"/>
      <c r="D24" s="30"/>
      <c r="E24" s="27" t="s">
        <v>16</v>
      </c>
      <c r="F24" s="28">
        <f t="shared" si="7"/>
        <v>0</v>
      </c>
      <c r="G24" s="28">
        <f t="shared" si="7"/>
        <v>0</v>
      </c>
      <c r="H24" s="28">
        <f t="shared" si="7"/>
        <v>0</v>
      </c>
      <c r="I24" s="28">
        <f t="shared" si="1"/>
        <v>0</v>
      </c>
      <c r="J24" s="25">
        <f>F24-'[1]Таблица 3.1.1 (Изм.2)'!E24</f>
        <v>0</v>
      </c>
      <c r="K24" s="25">
        <f t="shared" si="3"/>
        <v>0</v>
      </c>
      <c r="L24" s="21"/>
      <c r="M24" s="21"/>
      <c r="N24" s="2"/>
      <c r="O24" s="2"/>
      <c r="Q24" s="2"/>
    </row>
    <row r="25" spans="2:17" s="7" customFormat="1" x14ac:dyDescent="0.25">
      <c r="B25" s="19"/>
      <c r="C25" s="19"/>
      <c r="D25" s="30" t="s">
        <v>19</v>
      </c>
      <c r="E25" s="27" t="s">
        <v>12</v>
      </c>
      <c r="F25" s="28">
        <f t="shared" ref="F25:H25" si="8">F26+F27+F28+F29</f>
        <v>67885195.079999998</v>
      </c>
      <c r="G25" s="28">
        <f t="shared" si="8"/>
        <v>51073272</v>
      </c>
      <c r="H25" s="28">
        <f t="shared" si="8"/>
        <v>51105595</v>
      </c>
      <c r="I25" s="28">
        <f t="shared" si="1"/>
        <v>170064062.07999998</v>
      </c>
      <c r="J25" s="25">
        <f>F25-'[1]Таблица 3.1.1 (Изм.2)'!E25</f>
        <v>9288136.0799999982</v>
      </c>
      <c r="K25" s="25">
        <f t="shared" si="3"/>
        <v>179352198.15999997</v>
      </c>
      <c r="L25" s="21"/>
      <c r="M25" s="21"/>
      <c r="N25" s="2"/>
      <c r="O25" s="2"/>
      <c r="Q25" s="2"/>
    </row>
    <row r="26" spans="2:17" s="7" customFormat="1" x14ac:dyDescent="0.25">
      <c r="B26" s="19"/>
      <c r="C26" s="19"/>
      <c r="D26" s="30"/>
      <c r="E26" s="27" t="s">
        <v>13</v>
      </c>
      <c r="F26" s="28">
        <f>F57+F72+F88</f>
        <v>17746525</v>
      </c>
      <c r="G26" s="28">
        <f t="shared" ref="G26:H28" si="9">G57+G72+G88+G135</f>
        <v>3337992</v>
      </c>
      <c r="H26" s="28">
        <f t="shared" si="9"/>
        <v>3337992</v>
      </c>
      <c r="I26" s="28">
        <f t="shared" si="1"/>
        <v>24422509</v>
      </c>
      <c r="J26" s="25">
        <f>F26-'[1]Таблица 3.1.1 (Изм.2)'!E26</f>
        <v>0</v>
      </c>
      <c r="K26" s="25">
        <f t="shared" si="3"/>
        <v>24422509</v>
      </c>
      <c r="L26" s="21"/>
      <c r="M26" s="21"/>
      <c r="N26" s="2"/>
      <c r="O26" s="2"/>
      <c r="Q26" s="2"/>
    </row>
    <row r="27" spans="2:17" s="7" customFormat="1" x14ac:dyDescent="0.25">
      <c r="B27" s="19"/>
      <c r="C27" s="19"/>
      <c r="D27" s="30"/>
      <c r="E27" s="27" t="s">
        <v>14</v>
      </c>
      <c r="F27" s="28">
        <f>F58+F73+F89</f>
        <v>35350534</v>
      </c>
      <c r="G27" s="28">
        <f t="shared" si="9"/>
        <v>42135280</v>
      </c>
      <c r="H27" s="28">
        <f t="shared" si="9"/>
        <v>42167603</v>
      </c>
      <c r="I27" s="28">
        <f t="shared" si="1"/>
        <v>119653417</v>
      </c>
      <c r="J27" s="25">
        <f>F27-'[1]Таблица 3.1.1 (Изм.2)'!E27</f>
        <v>0</v>
      </c>
      <c r="K27" s="25">
        <f t="shared" si="3"/>
        <v>119653417</v>
      </c>
      <c r="L27" s="21"/>
      <c r="M27" s="21"/>
      <c r="N27" s="2"/>
      <c r="O27" s="2"/>
      <c r="Q27" s="2"/>
    </row>
    <row r="28" spans="2:17" s="7" customFormat="1" x14ac:dyDescent="0.25">
      <c r="B28" s="19"/>
      <c r="C28" s="19"/>
      <c r="D28" s="30"/>
      <c r="E28" s="27" t="s">
        <v>15</v>
      </c>
      <c r="F28" s="28">
        <f>F59+F74+F90</f>
        <v>14788136.08</v>
      </c>
      <c r="G28" s="28">
        <f t="shared" si="9"/>
        <v>5600000</v>
      </c>
      <c r="H28" s="28">
        <f t="shared" si="9"/>
        <v>5600000</v>
      </c>
      <c r="I28" s="28">
        <f t="shared" si="1"/>
        <v>25988136.079999998</v>
      </c>
      <c r="J28" s="25">
        <f>F28-'[1]Таблица 3.1.1 (Изм.2)'!E28</f>
        <v>9288136.0800000001</v>
      </c>
      <c r="K28" s="25">
        <f t="shared" si="3"/>
        <v>35276272.159999996</v>
      </c>
      <c r="L28" s="21"/>
      <c r="M28" s="21"/>
      <c r="N28" s="2"/>
      <c r="O28" s="2"/>
      <c r="Q28" s="2"/>
    </row>
    <row r="29" spans="2:17" s="7" customFormat="1" ht="25.5" x14ac:dyDescent="0.25">
      <c r="B29" s="19"/>
      <c r="C29" s="19"/>
      <c r="D29" s="30"/>
      <c r="E29" s="27" t="s">
        <v>16</v>
      </c>
      <c r="F29" s="28">
        <f>F60+F75+F91</f>
        <v>0</v>
      </c>
      <c r="G29" s="28">
        <f>G60+G75+G91</f>
        <v>0</v>
      </c>
      <c r="H29" s="28">
        <f>H60+H75+H91</f>
        <v>0</v>
      </c>
      <c r="I29" s="28">
        <f t="shared" si="1"/>
        <v>0</v>
      </c>
      <c r="J29" s="25">
        <f>F29-'[1]Таблица 3.1.1 (Изм.2)'!E29</f>
        <v>0</v>
      </c>
      <c r="K29" s="25">
        <f t="shared" si="3"/>
        <v>0</v>
      </c>
      <c r="L29" s="21"/>
      <c r="M29" s="21"/>
      <c r="N29" s="2"/>
      <c r="O29" s="2"/>
      <c r="Q29" s="2"/>
    </row>
    <row r="30" spans="2:17" s="7" customFormat="1" x14ac:dyDescent="0.25">
      <c r="B30" s="19"/>
      <c r="C30" s="19"/>
      <c r="D30" s="30" t="s">
        <v>20</v>
      </c>
      <c r="E30" s="27" t="s">
        <v>12</v>
      </c>
      <c r="F30" s="28">
        <f t="shared" ref="F30:H30" si="10">F31+F32+F33+F34</f>
        <v>48150435</v>
      </c>
      <c r="G30" s="28">
        <f t="shared" si="10"/>
        <v>18000000</v>
      </c>
      <c r="H30" s="28">
        <f t="shared" si="10"/>
        <v>18000000</v>
      </c>
      <c r="I30" s="28">
        <f t="shared" si="1"/>
        <v>84150435</v>
      </c>
      <c r="J30" s="25">
        <f>F30-'[1]Таблица 3.1.1 (Изм.2)'!E30</f>
        <v>-2474936.4200000018</v>
      </c>
      <c r="K30" s="25">
        <f t="shared" si="3"/>
        <v>81675498.579999998</v>
      </c>
      <c r="L30" s="21"/>
      <c r="M30" s="21"/>
      <c r="N30" s="2"/>
      <c r="O30" s="2"/>
      <c r="Q30" s="2"/>
    </row>
    <row r="31" spans="2:17" s="7" customFormat="1" x14ac:dyDescent="0.25">
      <c r="B31" s="19"/>
      <c r="C31" s="19"/>
      <c r="D31" s="30"/>
      <c r="E31" s="27" t="s">
        <v>13</v>
      </c>
      <c r="F31" s="28">
        <f t="shared" ref="F31:H34" si="11">F82</f>
        <v>19755060.560000002</v>
      </c>
      <c r="G31" s="28">
        <f t="shared" si="11"/>
        <v>0</v>
      </c>
      <c r="H31" s="28">
        <f t="shared" si="11"/>
        <v>0</v>
      </c>
      <c r="I31" s="28">
        <f t="shared" si="1"/>
        <v>19755060.560000002</v>
      </c>
      <c r="J31" s="25">
        <f>F31-'[1]Таблица 3.1.1 (Изм.2)'!E31</f>
        <v>-78947.289999999106</v>
      </c>
      <c r="K31" s="25">
        <f t="shared" si="3"/>
        <v>19676113.270000003</v>
      </c>
      <c r="L31" s="21"/>
      <c r="M31" s="21"/>
      <c r="N31" s="2"/>
      <c r="O31" s="2"/>
      <c r="Q31" s="2"/>
    </row>
    <row r="32" spans="2:17" s="7" customFormat="1" x14ac:dyDescent="0.25">
      <c r="B32" s="19"/>
      <c r="C32" s="19"/>
      <c r="D32" s="30"/>
      <c r="E32" s="27" t="s">
        <v>14</v>
      </c>
      <c r="F32" s="28">
        <f t="shared" si="11"/>
        <v>12740448.83</v>
      </c>
      <c r="G32" s="28">
        <f t="shared" si="11"/>
        <v>0</v>
      </c>
      <c r="H32" s="28">
        <f t="shared" si="11"/>
        <v>0</v>
      </c>
      <c r="I32" s="28">
        <f t="shared" si="1"/>
        <v>12740448.83</v>
      </c>
      <c r="J32" s="25">
        <f>F32-'[1]Таблица 3.1.1 (Изм.2)'!E32</f>
        <v>-50914.740000000224</v>
      </c>
      <c r="K32" s="25">
        <f t="shared" si="3"/>
        <v>12689534.09</v>
      </c>
      <c r="L32" s="21"/>
      <c r="M32" s="21"/>
      <c r="N32" s="2"/>
      <c r="O32" s="2"/>
      <c r="Q32" s="2"/>
    </row>
    <row r="33" spans="2:17" s="7" customFormat="1" x14ac:dyDescent="0.25">
      <c r="B33" s="19"/>
      <c r="C33" s="19"/>
      <c r="D33" s="30"/>
      <c r="E33" s="27" t="s">
        <v>15</v>
      </c>
      <c r="F33" s="28">
        <f t="shared" si="11"/>
        <v>15654925.609999999</v>
      </c>
      <c r="G33" s="28">
        <f t="shared" si="11"/>
        <v>18000000</v>
      </c>
      <c r="H33" s="28">
        <f t="shared" si="11"/>
        <v>18000000</v>
      </c>
      <c r="I33" s="28">
        <f t="shared" si="1"/>
        <v>51654925.609999999</v>
      </c>
      <c r="J33" s="25">
        <f>F33-'[1]Таблица 3.1.1 (Изм.2)'!E33</f>
        <v>-2345074.3900000006</v>
      </c>
      <c r="K33" s="25">
        <f t="shared" si="3"/>
        <v>49309851.219999999</v>
      </c>
      <c r="L33" s="21"/>
      <c r="M33" s="21"/>
      <c r="N33" s="2"/>
      <c r="O33" s="2"/>
      <c r="Q33" s="2"/>
    </row>
    <row r="34" spans="2:17" s="7" customFormat="1" ht="25.5" x14ac:dyDescent="0.25">
      <c r="B34" s="19"/>
      <c r="C34" s="19"/>
      <c r="D34" s="30"/>
      <c r="E34" s="27" t="s">
        <v>16</v>
      </c>
      <c r="F34" s="28">
        <f>F85</f>
        <v>0</v>
      </c>
      <c r="G34" s="28">
        <f t="shared" si="11"/>
        <v>0</v>
      </c>
      <c r="H34" s="28">
        <f t="shared" si="11"/>
        <v>0</v>
      </c>
      <c r="I34" s="28">
        <f t="shared" si="1"/>
        <v>0</v>
      </c>
      <c r="J34" s="25">
        <f>F34-'[1]Таблица 3.1.1 (Изм.2)'!E34</f>
        <v>0</v>
      </c>
      <c r="K34" s="25">
        <f t="shared" si="3"/>
        <v>0</v>
      </c>
      <c r="L34" s="21"/>
      <c r="M34" s="21"/>
      <c r="N34" s="2"/>
      <c r="O34" s="2"/>
      <c r="Q34" s="2"/>
    </row>
    <row r="35" spans="2:17" s="7" customFormat="1" x14ac:dyDescent="0.25">
      <c r="B35" s="19"/>
      <c r="C35" s="19"/>
      <c r="D35" s="30" t="s">
        <v>21</v>
      </c>
      <c r="E35" s="27" t="s">
        <v>12</v>
      </c>
      <c r="F35" s="28">
        <f t="shared" ref="F35:H35" si="12">F36+F37+F38+F39</f>
        <v>13162343.939999998</v>
      </c>
      <c r="G35" s="28">
        <f t="shared" si="12"/>
        <v>0</v>
      </c>
      <c r="H35" s="28">
        <f t="shared" si="12"/>
        <v>0</v>
      </c>
      <c r="I35" s="28">
        <f t="shared" si="1"/>
        <v>13162343.939999998</v>
      </c>
      <c r="J35" s="25">
        <f>F35-'[1]Таблица 3.1.1 (Изм.2)'!E35</f>
        <v>-43974675.32</v>
      </c>
      <c r="K35" s="25">
        <f t="shared" si="3"/>
        <v>-30812331.380000003</v>
      </c>
      <c r="L35" s="21"/>
      <c r="M35" s="21"/>
      <c r="N35" s="2"/>
      <c r="O35" s="2"/>
      <c r="Q35" s="2"/>
    </row>
    <row r="36" spans="2:17" s="7" customFormat="1" x14ac:dyDescent="0.25">
      <c r="B36" s="19"/>
      <c r="C36" s="19"/>
      <c r="D36" s="30"/>
      <c r="E36" s="27" t="s">
        <v>13</v>
      </c>
      <c r="F36" s="28">
        <f t="shared" ref="F36:H39" si="13">F62</f>
        <v>0</v>
      </c>
      <c r="G36" s="28">
        <f t="shared" si="13"/>
        <v>0</v>
      </c>
      <c r="H36" s="28">
        <f t="shared" si="13"/>
        <v>0</v>
      </c>
      <c r="I36" s="28">
        <f t="shared" si="1"/>
        <v>0</v>
      </c>
      <c r="J36" s="25">
        <f>F36-'[1]Таблица 3.1.1 (Изм.2)'!E36</f>
        <v>0</v>
      </c>
      <c r="K36" s="25">
        <f t="shared" si="3"/>
        <v>0</v>
      </c>
      <c r="L36" s="21"/>
      <c r="M36" s="21"/>
      <c r="N36" s="2"/>
      <c r="O36" s="2"/>
      <c r="Q36" s="2"/>
    </row>
    <row r="37" spans="2:17" s="7" customFormat="1" x14ac:dyDescent="0.25">
      <c r="B37" s="19"/>
      <c r="C37" s="19"/>
      <c r="D37" s="30"/>
      <c r="E37" s="27" t="s">
        <v>14</v>
      </c>
      <c r="F37" s="28">
        <f t="shared" si="13"/>
        <v>0</v>
      </c>
      <c r="G37" s="28">
        <f t="shared" si="13"/>
        <v>0</v>
      </c>
      <c r="H37" s="28">
        <f t="shared" si="13"/>
        <v>0</v>
      </c>
      <c r="I37" s="28">
        <f t="shared" si="1"/>
        <v>0</v>
      </c>
      <c r="J37" s="25">
        <f>F37-'[1]Таблица 3.1.1 (Изм.2)'!E37</f>
        <v>0</v>
      </c>
      <c r="K37" s="25">
        <f t="shared" si="3"/>
        <v>0</v>
      </c>
      <c r="L37" s="21"/>
      <c r="M37" s="21"/>
      <c r="N37" s="2"/>
      <c r="O37" s="2"/>
      <c r="Q37" s="2"/>
    </row>
    <row r="38" spans="2:17" s="7" customFormat="1" x14ac:dyDescent="0.25">
      <c r="B38" s="19"/>
      <c r="C38" s="19"/>
      <c r="D38" s="30"/>
      <c r="E38" s="27" t="s">
        <v>15</v>
      </c>
      <c r="F38" s="28">
        <f t="shared" si="13"/>
        <v>13162343.939999998</v>
      </c>
      <c r="G38" s="28">
        <f t="shared" si="13"/>
        <v>0</v>
      </c>
      <c r="H38" s="28">
        <f t="shared" si="13"/>
        <v>0</v>
      </c>
      <c r="I38" s="28">
        <f t="shared" si="1"/>
        <v>13162343.939999998</v>
      </c>
      <c r="J38" s="25">
        <f>F38-'[1]Таблица 3.1.1 (Изм.2)'!E38</f>
        <v>-43974675.32</v>
      </c>
      <c r="K38" s="25">
        <f t="shared" si="3"/>
        <v>-30812331.380000003</v>
      </c>
      <c r="L38" s="21"/>
      <c r="M38" s="21"/>
      <c r="N38" s="2"/>
      <c r="O38" s="2"/>
      <c r="Q38" s="2"/>
    </row>
    <row r="39" spans="2:17" s="7" customFormat="1" ht="25.5" x14ac:dyDescent="0.25">
      <c r="B39" s="19"/>
      <c r="C39" s="19"/>
      <c r="D39" s="30"/>
      <c r="E39" s="27" t="s">
        <v>16</v>
      </c>
      <c r="F39" s="28">
        <f>F65</f>
        <v>0</v>
      </c>
      <c r="G39" s="28">
        <f t="shared" si="13"/>
        <v>0</v>
      </c>
      <c r="H39" s="28">
        <f t="shared" si="13"/>
        <v>0</v>
      </c>
      <c r="I39" s="28">
        <f t="shared" si="1"/>
        <v>0</v>
      </c>
      <c r="J39" s="25">
        <f>F39-'[1]Таблица 3.1.1 (Изм.2)'!E39</f>
        <v>0</v>
      </c>
      <c r="K39" s="25">
        <f t="shared" si="3"/>
        <v>0</v>
      </c>
      <c r="L39" s="21"/>
      <c r="M39" s="21"/>
      <c r="N39" s="2"/>
      <c r="O39" s="2"/>
      <c r="Q39" s="2"/>
    </row>
    <row r="40" spans="2:17" s="7" customFormat="1" x14ac:dyDescent="0.25">
      <c r="B40" s="19"/>
      <c r="C40" s="19"/>
      <c r="D40" s="30" t="s">
        <v>22</v>
      </c>
      <c r="E40" s="27" t="s">
        <v>12</v>
      </c>
      <c r="F40" s="28">
        <f t="shared" ref="F40:H40" si="14">F41+F42+F43+F44</f>
        <v>0</v>
      </c>
      <c r="G40" s="28">
        <f t="shared" si="14"/>
        <v>4482163.4400000004</v>
      </c>
      <c r="H40" s="28">
        <f t="shared" si="14"/>
        <v>0</v>
      </c>
      <c r="I40" s="28">
        <f t="shared" si="1"/>
        <v>4482163.4400000004</v>
      </c>
      <c r="J40" s="25">
        <f>F40-'[1]Таблица 3.1.1 (Изм.2)'!E40</f>
        <v>0</v>
      </c>
      <c r="K40" s="25">
        <f t="shared" si="3"/>
        <v>4482163.4400000004</v>
      </c>
      <c r="L40" s="21"/>
      <c r="M40" s="21"/>
      <c r="N40" s="2"/>
      <c r="O40" s="2"/>
      <c r="Q40" s="2"/>
    </row>
    <row r="41" spans="2:17" s="7" customFormat="1" x14ac:dyDescent="0.25">
      <c r="B41" s="19"/>
      <c r="C41" s="19"/>
      <c r="D41" s="30"/>
      <c r="E41" s="27" t="s">
        <v>13</v>
      </c>
      <c r="F41" s="28">
        <f t="shared" ref="F41:G44" si="15">SUM(F77,F103)</f>
        <v>0</v>
      </c>
      <c r="G41" s="28">
        <f t="shared" si="15"/>
        <v>0</v>
      </c>
      <c r="H41" s="28">
        <f t="shared" ref="H41:H44" si="16">H103</f>
        <v>0</v>
      </c>
      <c r="I41" s="28">
        <f t="shared" si="1"/>
        <v>0</v>
      </c>
      <c r="J41" s="25">
        <f>F41-'[1]Таблица 3.1.1 (Изм.2)'!E41</f>
        <v>0</v>
      </c>
      <c r="K41" s="25">
        <f t="shared" si="3"/>
        <v>0</v>
      </c>
      <c r="L41" s="21"/>
      <c r="M41" s="21"/>
      <c r="N41" s="2"/>
      <c r="O41" s="2"/>
      <c r="Q41" s="2"/>
    </row>
    <row r="42" spans="2:17" s="7" customFormat="1" x14ac:dyDescent="0.25">
      <c r="B42" s="19"/>
      <c r="C42" s="19"/>
      <c r="D42" s="30"/>
      <c r="E42" s="27" t="s">
        <v>14</v>
      </c>
      <c r="F42" s="28">
        <f t="shared" si="15"/>
        <v>0</v>
      </c>
      <c r="G42" s="28">
        <f t="shared" si="15"/>
        <v>3865926.62</v>
      </c>
      <c r="H42" s="28">
        <f t="shared" si="16"/>
        <v>0</v>
      </c>
      <c r="I42" s="28">
        <f t="shared" si="1"/>
        <v>3865926.62</v>
      </c>
      <c r="J42" s="25">
        <f>F42-'[1]Таблица 3.1.1 (Изм.2)'!E42</f>
        <v>0</v>
      </c>
      <c r="K42" s="25">
        <f t="shared" si="3"/>
        <v>3865926.62</v>
      </c>
      <c r="L42" s="21"/>
      <c r="M42" s="21"/>
      <c r="N42" s="2"/>
      <c r="O42" s="2"/>
      <c r="Q42" s="2"/>
    </row>
    <row r="43" spans="2:17" s="7" customFormat="1" x14ac:dyDescent="0.25">
      <c r="B43" s="19"/>
      <c r="C43" s="19"/>
      <c r="D43" s="30"/>
      <c r="E43" s="27" t="s">
        <v>15</v>
      </c>
      <c r="F43" s="28">
        <f t="shared" si="15"/>
        <v>0</v>
      </c>
      <c r="G43" s="28">
        <f t="shared" si="15"/>
        <v>616236.82000000007</v>
      </c>
      <c r="H43" s="28">
        <f t="shared" si="16"/>
        <v>0</v>
      </c>
      <c r="I43" s="28">
        <f t="shared" si="1"/>
        <v>616236.82000000007</v>
      </c>
      <c r="J43" s="25">
        <f>F43-'[1]Таблица 3.1.1 (Изм.2)'!E43</f>
        <v>0</v>
      </c>
      <c r="K43" s="25">
        <f t="shared" si="3"/>
        <v>616236.82000000007</v>
      </c>
      <c r="L43" s="21"/>
      <c r="M43" s="21"/>
      <c r="N43" s="2"/>
      <c r="O43" s="2"/>
      <c r="Q43" s="2"/>
    </row>
    <row r="44" spans="2:17" s="7" customFormat="1" ht="25.5" x14ac:dyDescent="0.25">
      <c r="B44" s="19"/>
      <c r="C44" s="19"/>
      <c r="D44" s="30"/>
      <c r="E44" s="27" t="s">
        <v>16</v>
      </c>
      <c r="F44" s="28">
        <f t="shared" si="15"/>
        <v>0</v>
      </c>
      <c r="G44" s="28">
        <f t="shared" si="15"/>
        <v>0</v>
      </c>
      <c r="H44" s="28">
        <f t="shared" si="16"/>
        <v>0</v>
      </c>
      <c r="I44" s="28">
        <f t="shared" si="1"/>
        <v>0</v>
      </c>
      <c r="J44" s="25">
        <f>F44-'[1]Таблица 3.1.1 (Изм.2)'!E44</f>
        <v>0</v>
      </c>
      <c r="K44" s="25">
        <f t="shared" si="3"/>
        <v>0</v>
      </c>
      <c r="L44" s="21"/>
      <c r="M44" s="21"/>
      <c r="N44" s="2"/>
      <c r="O44" s="2"/>
      <c r="Q44" s="2"/>
    </row>
    <row r="45" spans="2:17" s="7" customFormat="1" ht="25.5" customHeight="1" x14ac:dyDescent="0.25">
      <c r="B45" s="31" t="s">
        <v>23</v>
      </c>
      <c r="C45" s="31"/>
      <c r="D45" s="31"/>
      <c r="E45" s="31"/>
      <c r="F45" s="31"/>
      <c r="G45" s="31"/>
      <c r="H45" s="31"/>
      <c r="I45" s="31"/>
      <c r="J45" s="25" t="e">
        <f>F45-'[1]Таблица 3.1.1 (Изм.2)'!E45</f>
        <v>#REF!</v>
      </c>
      <c r="K45" s="25"/>
      <c r="L45" s="21"/>
      <c r="M45" s="21"/>
      <c r="N45" s="2"/>
      <c r="O45" s="2"/>
      <c r="Q45" s="2"/>
    </row>
    <row r="46" spans="2:17" s="7" customFormat="1" x14ac:dyDescent="0.25">
      <c r="B46" s="32" t="s">
        <v>24</v>
      </c>
      <c r="C46" s="31" t="s">
        <v>25</v>
      </c>
      <c r="D46" s="31" t="s">
        <v>17</v>
      </c>
      <c r="E46" s="27" t="s">
        <v>12</v>
      </c>
      <c r="F46" s="28">
        <f>SUM(F47:F50)</f>
        <v>12068714.189999999</v>
      </c>
      <c r="G46" s="28">
        <f t="shared" ref="G46:H46" si="17">SUM(G47:G50)</f>
        <v>7000000</v>
      </c>
      <c r="H46" s="28">
        <f t="shared" si="17"/>
        <v>0</v>
      </c>
      <c r="I46" s="28">
        <f>SUM(F46:H46)</f>
        <v>19068714.189999998</v>
      </c>
      <c r="J46" s="25">
        <f>F46-'[1]Таблица 3.1.1 (Изм.2)'!E46</f>
        <v>5395558.5899999999</v>
      </c>
      <c r="K46" s="25"/>
      <c r="L46" s="21"/>
      <c r="M46" s="21"/>
      <c r="N46" s="2"/>
      <c r="O46" s="2"/>
      <c r="Q46" s="2"/>
    </row>
    <row r="47" spans="2:17" s="7" customFormat="1" x14ac:dyDescent="0.25">
      <c r="B47" s="32"/>
      <c r="C47" s="31"/>
      <c r="D47" s="31"/>
      <c r="E47" s="27" t="s">
        <v>13</v>
      </c>
      <c r="F47" s="28">
        <v>0</v>
      </c>
      <c r="G47" s="28">
        <v>0</v>
      </c>
      <c r="H47" s="28">
        <v>0</v>
      </c>
      <c r="I47" s="28">
        <f t="shared" ref="I47:I115" si="18">SUM(F47:H47)</f>
        <v>0</v>
      </c>
      <c r="J47" s="25">
        <f>F47-'[1]Таблица 3.1.1 (Изм.2)'!E47</f>
        <v>0</v>
      </c>
      <c r="K47" s="25"/>
      <c r="L47" s="21"/>
      <c r="M47" s="21"/>
      <c r="N47" s="2"/>
      <c r="O47" s="2"/>
      <c r="Q47" s="2"/>
    </row>
    <row r="48" spans="2:17" s="7" customFormat="1" x14ac:dyDescent="0.25">
      <c r="B48" s="32"/>
      <c r="C48" s="31"/>
      <c r="D48" s="31"/>
      <c r="E48" s="27" t="s">
        <v>14</v>
      </c>
      <c r="F48" s="28">
        <v>5000000</v>
      </c>
      <c r="G48" s="28">
        <v>0</v>
      </c>
      <c r="H48" s="28">
        <v>0</v>
      </c>
      <c r="I48" s="28">
        <f t="shared" si="18"/>
        <v>5000000</v>
      </c>
      <c r="J48" s="25">
        <f>F48-'[1]Таблица 3.1.1 (Изм.2)'!E48</f>
        <v>5000000</v>
      </c>
      <c r="K48" s="25"/>
      <c r="L48" s="21"/>
      <c r="M48" s="21"/>
      <c r="N48" s="2"/>
      <c r="O48" s="2"/>
      <c r="Q48" s="2"/>
    </row>
    <row r="49" spans="2:17" s="7" customFormat="1" x14ac:dyDescent="0.25">
      <c r="B49" s="32"/>
      <c r="C49" s="31"/>
      <c r="D49" s="31"/>
      <c r="E49" s="27" t="s">
        <v>15</v>
      </c>
      <c r="F49" s="28">
        <f>5910224.71+1158489.48</f>
        <v>7068714.1899999995</v>
      </c>
      <c r="G49" s="28">
        <f>'[1]2'!K92</f>
        <v>7000000</v>
      </c>
      <c r="H49" s="28">
        <f>'[1]2'!N92</f>
        <v>0</v>
      </c>
      <c r="I49" s="28">
        <f t="shared" si="18"/>
        <v>14068714.189999999</v>
      </c>
      <c r="J49" s="25">
        <f>F49-'[1]Таблица 3.1.1 (Изм.2)'!E49</f>
        <v>395558.58999999985</v>
      </c>
      <c r="K49" s="25"/>
      <c r="L49" s="21"/>
      <c r="M49" s="21"/>
      <c r="N49" s="2"/>
      <c r="O49" s="2"/>
      <c r="Q49" s="2"/>
    </row>
    <row r="50" spans="2:17" s="7" customFormat="1" ht="25.5" x14ac:dyDescent="0.25">
      <c r="B50" s="32"/>
      <c r="C50" s="31"/>
      <c r="D50" s="31"/>
      <c r="E50" s="27" t="s">
        <v>16</v>
      </c>
      <c r="F50" s="28">
        <v>0</v>
      </c>
      <c r="G50" s="28">
        <v>0</v>
      </c>
      <c r="H50" s="28">
        <v>0</v>
      </c>
      <c r="I50" s="28">
        <f t="shared" si="18"/>
        <v>0</v>
      </c>
      <c r="J50" s="25">
        <f>F50-'[1]Таблица 3.1.1 (Изм.2)'!E50</f>
        <v>0</v>
      </c>
      <c r="K50" s="25"/>
      <c r="L50" s="21"/>
      <c r="M50" s="21"/>
      <c r="N50" s="2"/>
      <c r="O50" s="2"/>
      <c r="Q50" s="2"/>
    </row>
    <row r="51" spans="2:17" s="7" customFormat="1" x14ac:dyDescent="0.25">
      <c r="B51" s="32"/>
      <c r="C51" s="31"/>
      <c r="D51" s="31" t="s">
        <v>18</v>
      </c>
      <c r="E51" s="27" t="s">
        <v>12</v>
      </c>
      <c r="F51" s="28">
        <f t="shared" ref="F51:H51" si="19">F52+F53+F54+F55</f>
        <v>7364057.8399999999</v>
      </c>
      <c r="G51" s="28">
        <f t="shared" si="19"/>
        <v>0</v>
      </c>
      <c r="H51" s="28">
        <f t="shared" si="19"/>
        <v>0</v>
      </c>
      <c r="I51" s="28">
        <f t="shared" si="18"/>
        <v>7364057.8399999999</v>
      </c>
      <c r="J51" s="25">
        <f>F51-'[1]Таблица 3.1.1 (Изм.2)'!E51</f>
        <v>-437071.90000000037</v>
      </c>
      <c r="K51" s="25"/>
      <c r="L51" s="21"/>
      <c r="M51" s="21"/>
      <c r="N51" s="2"/>
      <c r="O51" s="2"/>
      <c r="Q51" s="2"/>
    </row>
    <row r="52" spans="2:17" s="7" customFormat="1" x14ac:dyDescent="0.25">
      <c r="B52" s="32"/>
      <c r="C52" s="31"/>
      <c r="D52" s="31"/>
      <c r="E52" s="27" t="s">
        <v>13</v>
      </c>
      <c r="F52" s="28">
        <v>0</v>
      </c>
      <c r="G52" s="28">
        <v>0</v>
      </c>
      <c r="H52" s="28">
        <v>0</v>
      </c>
      <c r="I52" s="28">
        <f t="shared" si="18"/>
        <v>0</v>
      </c>
      <c r="J52" s="25">
        <f>F52-'[1]Таблица 3.1.1 (Изм.2)'!E52</f>
        <v>0</v>
      </c>
      <c r="K52" s="25"/>
      <c r="L52" s="21"/>
      <c r="M52" s="21"/>
      <c r="N52" s="2"/>
      <c r="O52" s="2"/>
      <c r="Q52" s="2"/>
    </row>
    <row r="53" spans="2:17" s="7" customFormat="1" x14ac:dyDescent="0.25">
      <c r="B53" s="32"/>
      <c r="C53" s="31"/>
      <c r="D53" s="31"/>
      <c r="E53" s="27" t="s">
        <v>14</v>
      </c>
      <c r="F53" s="28">
        <v>0</v>
      </c>
      <c r="G53" s="28">
        <v>0</v>
      </c>
      <c r="H53" s="28">
        <v>0</v>
      </c>
      <c r="I53" s="28">
        <f t="shared" si="18"/>
        <v>0</v>
      </c>
      <c r="J53" s="25">
        <f>F53-'[1]Таблица 3.1.1 (Изм.2)'!E53</f>
        <v>0</v>
      </c>
      <c r="K53" s="25"/>
      <c r="L53" s="21"/>
      <c r="M53" s="21"/>
      <c r="N53" s="2"/>
      <c r="O53" s="2"/>
      <c r="Q53" s="2"/>
    </row>
    <row r="54" spans="2:17" s="7" customFormat="1" x14ac:dyDescent="0.25">
      <c r="B54" s="32"/>
      <c r="C54" s="31"/>
      <c r="D54" s="31"/>
      <c r="E54" s="27" t="s">
        <v>15</v>
      </c>
      <c r="F54" s="28">
        <f>7628730.84-264673</f>
        <v>7364057.8399999999</v>
      </c>
      <c r="G54" s="28">
        <v>0</v>
      </c>
      <c r="H54" s="28">
        <v>0</v>
      </c>
      <c r="I54" s="28">
        <f t="shared" si="18"/>
        <v>7364057.8399999999</v>
      </c>
      <c r="J54" s="25">
        <f>F54-'[1]Таблица 3.1.1 (Изм.2)'!E54</f>
        <v>-437071.90000000037</v>
      </c>
      <c r="K54" s="25"/>
      <c r="L54" s="21"/>
      <c r="M54" s="21"/>
      <c r="N54" s="2"/>
      <c r="O54" s="2"/>
      <c r="Q54" s="2"/>
    </row>
    <row r="55" spans="2:17" s="7" customFormat="1" ht="25.5" x14ac:dyDescent="0.25">
      <c r="B55" s="32"/>
      <c r="C55" s="31"/>
      <c r="D55" s="31"/>
      <c r="E55" s="27" t="s">
        <v>16</v>
      </c>
      <c r="F55" s="33">
        <v>0</v>
      </c>
      <c r="G55" s="33">
        <v>0</v>
      </c>
      <c r="H55" s="33">
        <v>0</v>
      </c>
      <c r="I55" s="28">
        <f t="shared" si="18"/>
        <v>0</v>
      </c>
      <c r="J55" s="25">
        <f>F55-'[1]Таблица 3.1.1 (Изм.2)'!E55</f>
        <v>0</v>
      </c>
      <c r="K55" s="25"/>
      <c r="L55" s="21"/>
      <c r="M55" s="21"/>
      <c r="N55" s="2"/>
      <c r="O55" s="2"/>
      <c r="Q55" s="2"/>
    </row>
    <row r="56" spans="2:17" s="7" customFormat="1" x14ac:dyDescent="0.25">
      <c r="B56" s="32"/>
      <c r="C56" s="31"/>
      <c r="D56" s="30" t="s">
        <v>19</v>
      </c>
      <c r="E56" s="27" t="s">
        <v>12</v>
      </c>
      <c r="F56" s="28">
        <f t="shared" ref="F56:H56" si="20">F57+F58+F59+F60</f>
        <v>0</v>
      </c>
      <c r="G56" s="28">
        <f t="shared" si="20"/>
        <v>0</v>
      </c>
      <c r="H56" s="28">
        <f t="shared" si="20"/>
        <v>0</v>
      </c>
      <c r="I56" s="28">
        <f t="shared" si="18"/>
        <v>0</v>
      </c>
      <c r="J56" s="25">
        <f>F56-'[1]Таблица 3.1.1 (Изм.2)'!E56</f>
        <v>0</v>
      </c>
      <c r="K56" s="25">
        <f t="shared" ref="K56:K65" si="21">J56+I56</f>
        <v>0</v>
      </c>
      <c r="L56" s="26" t="e">
        <f>SUM(#REF!)</f>
        <v>#REF!</v>
      </c>
      <c r="M56" s="26" t="e">
        <f>L56-#REF!</f>
        <v>#REF!</v>
      </c>
      <c r="N56" s="2"/>
      <c r="O56" s="2"/>
      <c r="Q56" s="2"/>
    </row>
    <row r="57" spans="2:17" s="7" customFormat="1" x14ac:dyDescent="0.25">
      <c r="B57" s="32"/>
      <c r="C57" s="31"/>
      <c r="D57" s="30"/>
      <c r="E57" s="27" t="s">
        <v>13</v>
      </c>
      <c r="F57" s="28">
        <v>0</v>
      </c>
      <c r="G57" s="28">
        <v>0</v>
      </c>
      <c r="H57" s="28">
        <v>0</v>
      </c>
      <c r="I57" s="28">
        <f t="shared" si="18"/>
        <v>0</v>
      </c>
      <c r="J57" s="25">
        <f>F57-'[1]Таблица 3.1.1 (Изм.2)'!E57</f>
        <v>0</v>
      </c>
      <c r="K57" s="25">
        <f t="shared" si="21"/>
        <v>0</v>
      </c>
      <c r="L57" s="21"/>
      <c r="M57" s="21"/>
      <c r="N57" s="2"/>
      <c r="O57" s="2"/>
      <c r="Q57" s="2"/>
    </row>
    <row r="58" spans="2:17" s="7" customFormat="1" x14ac:dyDescent="0.25">
      <c r="B58" s="32"/>
      <c r="C58" s="31"/>
      <c r="D58" s="30"/>
      <c r="E58" s="27" t="s">
        <v>14</v>
      </c>
      <c r="F58" s="28">
        <v>0</v>
      </c>
      <c r="G58" s="28">
        <v>0</v>
      </c>
      <c r="H58" s="28">
        <v>0</v>
      </c>
      <c r="I58" s="28">
        <f t="shared" si="18"/>
        <v>0</v>
      </c>
      <c r="J58" s="25">
        <f>F58-'[1]Таблица 3.1.1 (Изм.2)'!E58</f>
        <v>0</v>
      </c>
      <c r="K58" s="25">
        <f t="shared" si="21"/>
        <v>0</v>
      </c>
      <c r="L58" s="21"/>
      <c r="M58" s="21"/>
      <c r="N58" s="2"/>
      <c r="O58" s="2"/>
      <c r="Q58" s="2"/>
    </row>
    <row r="59" spans="2:17" s="7" customFormat="1" x14ac:dyDescent="0.25">
      <c r="B59" s="32"/>
      <c r="C59" s="31"/>
      <c r="D59" s="30"/>
      <c r="E59" s="27" t="s">
        <v>15</v>
      </c>
      <c r="F59" s="28">
        <v>0</v>
      </c>
      <c r="G59" s="28">
        <v>0</v>
      </c>
      <c r="H59" s="28">
        <v>0</v>
      </c>
      <c r="I59" s="28">
        <f t="shared" si="18"/>
        <v>0</v>
      </c>
      <c r="J59" s="25">
        <f>F59-'[1]Таблица 3.1.1 (Изм.2)'!E59</f>
        <v>0</v>
      </c>
      <c r="K59" s="25">
        <f t="shared" si="21"/>
        <v>0</v>
      </c>
      <c r="L59" s="21"/>
      <c r="M59" s="21"/>
      <c r="N59" s="2"/>
      <c r="O59" s="2"/>
      <c r="Q59" s="2"/>
    </row>
    <row r="60" spans="2:17" s="7" customFormat="1" ht="25.5" x14ac:dyDescent="0.25">
      <c r="B60" s="32"/>
      <c r="C60" s="31"/>
      <c r="D60" s="30"/>
      <c r="E60" s="27" t="s">
        <v>16</v>
      </c>
      <c r="F60" s="28">
        <v>0</v>
      </c>
      <c r="G60" s="28">
        <v>0</v>
      </c>
      <c r="H60" s="28">
        <v>0</v>
      </c>
      <c r="I60" s="28">
        <f t="shared" si="18"/>
        <v>0</v>
      </c>
      <c r="J60" s="25">
        <f>F60-'[1]Таблица 3.1.1 (Изм.2)'!E60</f>
        <v>0</v>
      </c>
      <c r="K60" s="25">
        <f t="shared" si="21"/>
        <v>0</v>
      </c>
      <c r="L60" s="21"/>
      <c r="M60" s="21"/>
      <c r="N60" s="2"/>
      <c r="O60" s="2"/>
      <c r="Q60" s="2"/>
    </row>
    <row r="61" spans="2:17" s="7" customFormat="1" x14ac:dyDescent="0.25">
      <c r="B61" s="32"/>
      <c r="C61" s="31"/>
      <c r="D61" s="30" t="s">
        <v>21</v>
      </c>
      <c r="E61" s="27" t="s">
        <v>12</v>
      </c>
      <c r="F61" s="28">
        <f t="shared" ref="F61:H61" si="22">F62+F63+F64+F65</f>
        <v>13162343.939999998</v>
      </c>
      <c r="G61" s="28">
        <f t="shared" si="22"/>
        <v>0</v>
      </c>
      <c r="H61" s="28">
        <f t="shared" si="22"/>
        <v>0</v>
      </c>
      <c r="I61" s="28">
        <f t="shared" si="18"/>
        <v>13162343.939999998</v>
      </c>
      <c r="J61" s="25">
        <f>F61-'[1]Таблица 3.1.1 (Изм.2)'!E61</f>
        <v>-43974675.32</v>
      </c>
      <c r="K61" s="25">
        <f t="shared" si="21"/>
        <v>-30812331.380000003</v>
      </c>
      <c r="L61" s="26" t="e">
        <f>SUM(#REF!)</f>
        <v>#REF!</v>
      </c>
      <c r="M61" s="26" t="e">
        <f>L61-#REF!</f>
        <v>#REF!</v>
      </c>
      <c r="N61" s="2"/>
      <c r="O61" s="2"/>
      <c r="Q61" s="2"/>
    </row>
    <row r="62" spans="2:17" s="7" customFormat="1" x14ac:dyDescent="0.25">
      <c r="B62" s="32"/>
      <c r="C62" s="31"/>
      <c r="D62" s="30"/>
      <c r="E62" s="27" t="s">
        <v>13</v>
      </c>
      <c r="F62" s="28">
        <v>0</v>
      </c>
      <c r="G62" s="28">
        <v>0</v>
      </c>
      <c r="H62" s="28">
        <v>0</v>
      </c>
      <c r="I62" s="28">
        <f t="shared" si="18"/>
        <v>0</v>
      </c>
      <c r="J62" s="25">
        <f>F62-'[1]Таблица 3.1.1 (Изм.2)'!E62</f>
        <v>0</v>
      </c>
      <c r="K62" s="25">
        <f t="shared" si="21"/>
        <v>0</v>
      </c>
      <c r="L62" s="21"/>
      <c r="M62" s="21"/>
      <c r="N62" s="2"/>
      <c r="O62" s="2"/>
      <c r="Q62" s="2"/>
    </row>
    <row r="63" spans="2:17" s="7" customFormat="1" x14ac:dyDescent="0.25">
      <c r="B63" s="32"/>
      <c r="C63" s="31"/>
      <c r="D63" s="30"/>
      <c r="E63" s="27" t="s">
        <v>14</v>
      </c>
      <c r="F63" s="28">
        <v>0</v>
      </c>
      <c r="G63" s="28">
        <v>0</v>
      </c>
      <c r="H63" s="28">
        <v>0</v>
      </c>
      <c r="I63" s="28">
        <f t="shared" si="18"/>
        <v>0</v>
      </c>
      <c r="J63" s="25">
        <f>F63-'[1]Таблица 3.1.1 (Изм.2)'!E63</f>
        <v>0</v>
      </c>
      <c r="K63" s="25">
        <f t="shared" si="21"/>
        <v>0</v>
      </c>
      <c r="L63" s="21"/>
      <c r="M63" s="21"/>
      <c r="N63" s="2"/>
      <c r="O63" s="2"/>
      <c r="Q63" s="2"/>
    </row>
    <row r="64" spans="2:17" s="7" customFormat="1" x14ac:dyDescent="0.25">
      <c r="B64" s="32"/>
      <c r="C64" s="31"/>
      <c r="D64" s="30"/>
      <c r="E64" s="27" t="s">
        <v>15</v>
      </c>
      <c r="F64" s="28">
        <f>31799363.2-18637019.26</f>
        <v>13162343.939999998</v>
      </c>
      <c r="G64" s="28">
        <f>'[4]КП 01.11'!N409</f>
        <v>0</v>
      </c>
      <c r="H64" s="28">
        <f>'[4]КП 01.11'!O409</f>
        <v>0</v>
      </c>
      <c r="I64" s="28">
        <f t="shared" si="18"/>
        <v>13162343.939999998</v>
      </c>
      <c r="J64" s="25">
        <f>F64-'[1]Таблица 3.1.1 (Изм.2)'!E64</f>
        <v>-43974675.32</v>
      </c>
      <c r="K64" s="25">
        <f t="shared" si="21"/>
        <v>-30812331.380000003</v>
      </c>
      <c r="L64" s="21"/>
      <c r="M64" s="21"/>
      <c r="N64" s="2"/>
      <c r="O64" s="2"/>
      <c r="Q64" s="2"/>
    </row>
    <row r="65" spans="2:17" s="7" customFormat="1" ht="25.5" x14ac:dyDescent="0.25">
      <c r="B65" s="32"/>
      <c r="C65" s="31"/>
      <c r="D65" s="30"/>
      <c r="E65" s="27" t="s">
        <v>16</v>
      </c>
      <c r="F65" s="28">
        <v>0</v>
      </c>
      <c r="G65" s="28">
        <v>0</v>
      </c>
      <c r="H65" s="28">
        <v>0</v>
      </c>
      <c r="I65" s="28">
        <f t="shared" si="18"/>
        <v>0</v>
      </c>
      <c r="J65" s="25">
        <f>F65-'[1]Таблица 3.1.1 (Изм.2)'!E65</f>
        <v>0</v>
      </c>
      <c r="K65" s="25">
        <f t="shared" si="21"/>
        <v>0</v>
      </c>
      <c r="L65" s="21"/>
      <c r="M65" s="21"/>
      <c r="N65" s="2"/>
      <c r="O65" s="2"/>
      <c r="Q65" s="2"/>
    </row>
    <row r="66" spans="2:17" s="7" customFormat="1" x14ac:dyDescent="0.25">
      <c r="B66" s="32" t="s">
        <v>26</v>
      </c>
      <c r="C66" s="31" t="s">
        <v>27</v>
      </c>
      <c r="D66" s="31" t="s">
        <v>18</v>
      </c>
      <c r="E66" s="27" t="s">
        <v>12</v>
      </c>
      <c r="F66" s="28">
        <f t="shared" ref="F66:H66" si="23">F67+F68+F69+F70</f>
        <v>4220734.34</v>
      </c>
      <c r="G66" s="28">
        <f t="shared" si="23"/>
        <v>0</v>
      </c>
      <c r="H66" s="28">
        <f t="shared" si="23"/>
        <v>0</v>
      </c>
      <c r="I66" s="28">
        <f t="shared" si="18"/>
        <v>4220734.34</v>
      </c>
      <c r="J66" s="25">
        <f>F66-'[1]Таблица 3.1.1 (Изм.2)'!E66</f>
        <v>0</v>
      </c>
      <c r="K66" s="25"/>
      <c r="L66" s="21"/>
      <c r="M66" s="21"/>
      <c r="N66" s="2"/>
      <c r="O66" s="2"/>
      <c r="Q66" s="2"/>
    </row>
    <row r="67" spans="2:17" s="7" customFormat="1" x14ac:dyDescent="0.25">
      <c r="B67" s="32"/>
      <c r="C67" s="31"/>
      <c r="D67" s="31"/>
      <c r="E67" s="27" t="s">
        <v>13</v>
      </c>
      <c r="F67" s="28">
        <v>0</v>
      </c>
      <c r="G67" s="28">
        <v>0</v>
      </c>
      <c r="H67" s="28">
        <v>0</v>
      </c>
      <c r="I67" s="28">
        <f t="shared" si="18"/>
        <v>0</v>
      </c>
      <c r="J67" s="25">
        <f>F67-'[1]Таблица 3.1.1 (Изм.2)'!E67</f>
        <v>0</v>
      </c>
      <c r="K67" s="25"/>
      <c r="L67" s="21"/>
      <c r="M67" s="21"/>
      <c r="N67" s="2"/>
      <c r="O67" s="2"/>
      <c r="Q67" s="2"/>
    </row>
    <row r="68" spans="2:17" s="7" customFormat="1" x14ac:dyDescent="0.25">
      <c r="B68" s="32"/>
      <c r="C68" s="31"/>
      <c r="D68" s="31"/>
      <c r="E68" s="27" t="s">
        <v>14</v>
      </c>
      <c r="F68" s="28">
        <f>'[1]Таблица 5'!J21</f>
        <v>4178527</v>
      </c>
      <c r="G68" s="28">
        <v>0</v>
      </c>
      <c r="H68" s="28">
        <v>0</v>
      </c>
      <c r="I68" s="28">
        <f t="shared" si="18"/>
        <v>4178527</v>
      </c>
      <c r="J68" s="25">
        <f>F68-'[1]Таблица 3.1.1 (Изм.2)'!E68</f>
        <v>0</v>
      </c>
      <c r="K68" s="25"/>
      <c r="L68" s="21"/>
      <c r="M68" s="21"/>
      <c r="N68" s="2"/>
      <c r="O68" s="2"/>
      <c r="Q68" s="2"/>
    </row>
    <row r="69" spans="2:17" s="7" customFormat="1" x14ac:dyDescent="0.25">
      <c r="B69" s="32"/>
      <c r="C69" s="31"/>
      <c r="D69" s="31"/>
      <c r="E69" s="27" t="s">
        <v>15</v>
      </c>
      <c r="F69" s="28">
        <f>'[1]Таблица 5'!K21</f>
        <v>42207.34</v>
      </c>
      <c r="G69" s="28">
        <f>'[4]КП 01.11'!N414</f>
        <v>0</v>
      </c>
      <c r="H69" s="28">
        <f>'[4]КП 01.11'!O414</f>
        <v>0</v>
      </c>
      <c r="I69" s="28">
        <f t="shared" si="18"/>
        <v>42207.34</v>
      </c>
      <c r="J69" s="25">
        <f>F69-'[1]Таблица 3.1.1 (Изм.2)'!E69</f>
        <v>0</v>
      </c>
      <c r="K69" s="25"/>
      <c r="L69" s="21"/>
      <c r="M69" s="21"/>
      <c r="N69" s="2"/>
      <c r="O69" s="2"/>
      <c r="Q69" s="2"/>
    </row>
    <row r="70" spans="2:17" s="7" customFormat="1" ht="25.5" x14ac:dyDescent="0.25">
      <c r="B70" s="32"/>
      <c r="C70" s="31"/>
      <c r="D70" s="31"/>
      <c r="E70" s="27" t="s">
        <v>16</v>
      </c>
      <c r="F70" s="28">
        <v>0</v>
      </c>
      <c r="G70" s="28">
        <v>0</v>
      </c>
      <c r="H70" s="28">
        <v>0</v>
      </c>
      <c r="I70" s="28">
        <f t="shared" si="18"/>
        <v>0</v>
      </c>
      <c r="J70" s="25">
        <f>F70-'[1]Таблица 3.1.1 (Изм.2)'!E70</f>
        <v>0</v>
      </c>
      <c r="K70" s="25"/>
      <c r="L70" s="21"/>
      <c r="M70" s="21"/>
      <c r="N70" s="2"/>
      <c r="O70" s="2"/>
      <c r="Q70" s="2"/>
    </row>
    <row r="71" spans="2:17" s="7" customFormat="1" x14ac:dyDescent="0.25">
      <c r="B71" s="32" t="s">
        <v>28</v>
      </c>
      <c r="C71" s="31" t="s">
        <v>29</v>
      </c>
      <c r="D71" s="31" t="s">
        <v>19</v>
      </c>
      <c r="E71" s="27" t="s">
        <v>12</v>
      </c>
      <c r="F71" s="28">
        <f t="shared" ref="F71:H71" si="24">F72+F73+F74+F75</f>
        <v>53097059</v>
      </c>
      <c r="G71" s="28">
        <f t="shared" si="24"/>
        <v>45473272</v>
      </c>
      <c r="H71" s="28">
        <f t="shared" si="24"/>
        <v>45505595</v>
      </c>
      <c r="I71" s="28">
        <f t="shared" si="18"/>
        <v>144075926</v>
      </c>
      <c r="J71" s="25">
        <f>F71-'[1]Таблица 3.1.1 (Изм.2)'!E71</f>
        <v>0</v>
      </c>
      <c r="K71" s="25"/>
      <c r="L71" s="21"/>
      <c r="M71" s="21"/>
      <c r="N71" s="2"/>
      <c r="O71" s="2"/>
      <c r="Q71" s="2"/>
    </row>
    <row r="72" spans="2:17" s="7" customFormat="1" x14ac:dyDescent="0.25">
      <c r="B72" s="32"/>
      <c r="C72" s="31"/>
      <c r="D72" s="31"/>
      <c r="E72" s="27" t="s">
        <v>13</v>
      </c>
      <c r="F72" s="28">
        <f>'[1]Таблица 5'!I23</f>
        <v>17746525</v>
      </c>
      <c r="G72" s="28">
        <f>1668996+1668996</f>
        <v>3337992</v>
      </c>
      <c r="H72" s="28">
        <f>1668996+1668996</f>
        <v>3337992</v>
      </c>
      <c r="I72" s="28">
        <f t="shared" si="18"/>
        <v>24422509</v>
      </c>
      <c r="J72" s="25">
        <f>F72-'[1]Таблица 3.1.1 (Изм.2)'!E72</f>
        <v>0</v>
      </c>
      <c r="K72" s="25"/>
      <c r="L72" s="21"/>
      <c r="M72" s="21"/>
      <c r="N72" s="2"/>
      <c r="O72" s="2"/>
      <c r="Q72" s="2"/>
    </row>
    <row r="73" spans="2:17" s="7" customFormat="1" x14ac:dyDescent="0.25">
      <c r="B73" s="32"/>
      <c r="C73" s="31"/>
      <c r="D73" s="31"/>
      <c r="E73" s="27" t="s">
        <v>14</v>
      </c>
      <c r="F73" s="28">
        <f>'[1]Таблица 5'!J23</f>
        <v>35350534</v>
      </c>
      <c r="G73" s="28">
        <v>42135280</v>
      </c>
      <c r="H73" s="28">
        <v>42167603</v>
      </c>
      <c r="I73" s="28">
        <f t="shared" si="18"/>
        <v>119653417</v>
      </c>
      <c r="J73" s="25">
        <f>F73-'[1]Таблица 3.1.1 (Изм.2)'!E73</f>
        <v>0</v>
      </c>
      <c r="K73" s="25"/>
      <c r="L73" s="21"/>
      <c r="M73" s="21"/>
      <c r="N73" s="2"/>
      <c r="O73" s="2"/>
      <c r="Q73" s="2"/>
    </row>
    <row r="74" spans="2:17" s="7" customFormat="1" x14ac:dyDescent="0.25">
      <c r="B74" s="32"/>
      <c r="C74" s="31"/>
      <c r="D74" s="31"/>
      <c r="E74" s="27" t="s">
        <v>15</v>
      </c>
      <c r="F74" s="28">
        <v>0</v>
      </c>
      <c r="G74" s="28">
        <v>0</v>
      </c>
      <c r="H74" s="28">
        <v>0</v>
      </c>
      <c r="I74" s="28">
        <f t="shared" si="18"/>
        <v>0</v>
      </c>
      <c r="J74" s="25">
        <f>F74-'[1]Таблица 3.1.1 (Изм.2)'!E74</f>
        <v>0</v>
      </c>
      <c r="K74" s="25"/>
      <c r="L74" s="21"/>
      <c r="M74" s="21"/>
      <c r="N74" s="2"/>
      <c r="O74" s="2"/>
      <c r="Q74" s="2"/>
    </row>
    <row r="75" spans="2:17" s="7" customFormat="1" ht="25.5" x14ac:dyDescent="0.25">
      <c r="B75" s="32"/>
      <c r="C75" s="31"/>
      <c r="D75" s="31"/>
      <c r="E75" s="27" t="s">
        <v>16</v>
      </c>
      <c r="F75" s="33">
        <v>0</v>
      </c>
      <c r="G75" s="33">
        <v>0</v>
      </c>
      <c r="H75" s="33">
        <v>0</v>
      </c>
      <c r="I75" s="28">
        <f t="shared" si="18"/>
        <v>0</v>
      </c>
      <c r="J75" s="25">
        <f>F75-'[1]Таблица 3.1.1 (Изм.2)'!E75</f>
        <v>0</v>
      </c>
      <c r="K75" s="25"/>
      <c r="L75" s="21"/>
      <c r="M75" s="21"/>
      <c r="N75" s="2"/>
      <c r="O75" s="2"/>
      <c r="Q75" s="2"/>
    </row>
    <row r="76" spans="2:17" s="7" customFormat="1" x14ac:dyDescent="0.25">
      <c r="B76" s="36"/>
      <c r="C76" s="36"/>
      <c r="D76" s="30" t="s">
        <v>22</v>
      </c>
      <c r="E76" s="27" t="s">
        <v>12</v>
      </c>
      <c r="F76" s="33">
        <f>SUM(F77:F80)</f>
        <v>0</v>
      </c>
      <c r="G76" s="37">
        <f>SUM(G77:G80)</f>
        <v>4069396.44</v>
      </c>
      <c r="H76" s="33">
        <f>SUM(H77:H80)</f>
        <v>0</v>
      </c>
      <c r="I76" s="28">
        <f>SUM(F76:H76)</f>
        <v>4069396.44</v>
      </c>
      <c r="J76" s="25"/>
      <c r="K76" s="25"/>
      <c r="L76" s="21"/>
      <c r="M76" s="21"/>
      <c r="N76" s="2"/>
      <c r="O76" s="2"/>
      <c r="Q76" s="2"/>
    </row>
    <row r="77" spans="2:17" s="7" customFormat="1" x14ac:dyDescent="0.25">
      <c r="B77" s="36"/>
      <c r="C77" s="36"/>
      <c r="D77" s="30"/>
      <c r="E77" s="27" t="s">
        <v>13</v>
      </c>
      <c r="F77" s="33">
        <v>0</v>
      </c>
      <c r="G77" s="33">
        <v>0</v>
      </c>
      <c r="H77" s="33">
        <v>0</v>
      </c>
      <c r="I77" s="28">
        <f>SUM(F77:H77)</f>
        <v>0</v>
      </c>
      <c r="J77" s="25"/>
      <c r="K77" s="25"/>
      <c r="L77" s="21"/>
      <c r="M77" s="21"/>
      <c r="N77" s="2"/>
      <c r="O77" s="2"/>
      <c r="Q77" s="2"/>
    </row>
    <row r="78" spans="2:17" s="7" customFormat="1" x14ac:dyDescent="0.25">
      <c r="B78" s="36"/>
      <c r="C78" s="36"/>
      <c r="D78" s="30"/>
      <c r="E78" s="27" t="s">
        <v>14</v>
      </c>
      <c r="F78" s="33">
        <v>0</v>
      </c>
      <c r="G78" s="37">
        <v>3865926.62</v>
      </c>
      <c r="H78" s="33">
        <v>0</v>
      </c>
      <c r="I78" s="28">
        <f>SUM(F78:H78)</f>
        <v>3865926.62</v>
      </c>
      <c r="J78" s="25"/>
      <c r="K78" s="25"/>
      <c r="L78" s="21"/>
      <c r="M78" s="21"/>
      <c r="N78" s="2"/>
      <c r="O78" s="2"/>
      <c r="Q78" s="2"/>
    </row>
    <row r="79" spans="2:17" s="7" customFormat="1" x14ac:dyDescent="0.25">
      <c r="B79" s="36"/>
      <c r="C79" s="36"/>
      <c r="D79" s="30"/>
      <c r="E79" s="27" t="s">
        <v>15</v>
      </c>
      <c r="F79" s="33">
        <v>0</v>
      </c>
      <c r="G79" s="37">
        <v>203469.82</v>
      </c>
      <c r="H79" s="33">
        <v>0</v>
      </c>
      <c r="I79" s="28">
        <f>SUM(F79:H79)</f>
        <v>203469.82</v>
      </c>
      <c r="J79" s="25"/>
      <c r="K79" s="25"/>
      <c r="L79" s="21"/>
      <c r="M79" s="21"/>
      <c r="N79" s="2"/>
      <c r="O79" s="2"/>
      <c r="Q79" s="2"/>
    </row>
    <row r="80" spans="2:17" s="7" customFormat="1" ht="25.5" x14ac:dyDescent="0.25">
      <c r="B80" s="36"/>
      <c r="C80" s="36"/>
      <c r="D80" s="30"/>
      <c r="E80" s="27" t="s">
        <v>16</v>
      </c>
      <c r="F80" s="33">
        <v>0</v>
      </c>
      <c r="G80" s="33">
        <v>0</v>
      </c>
      <c r="H80" s="33">
        <v>0</v>
      </c>
      <c r="I80" s="28">
        <f>SUM(F80:H80)</f>
        <v>0</v>
      </c>
      <c r="J80" s="25"/>
      <c r="K80" s="25"/>
      <c r="L80" s="21"/>
      <c r="M80" s="21"/>
      <c r="N80" s="2"/>
      <c r="O80" s="2"/>
      <c r="Q80" s="2"/>
    </row>
    <row r="81" spans="2:17" s="7" customFormat="1" x14ac:dyDescent="0.25">
      <c r="B81" s="32" t="s">
        <v>30</v>
      </c>
      <c r="C81" s="31" t="s">
        <v>31</v>
      </c>
      <c r="D81" s="31" t="s">
        <v>20</v>
      </c>
      <c r="E81" s="27" t="s">
        <v>12</v>
      </c>
      <c r="F81" s="28">
        <f t="shared" ref="F81:H81" si="25">F82+F83+F84+F85</f>
        <v>48150435</v>
      </c>
      <c r="G81" s="28">
        <f t="shared" si="25"/>
        <v>18000000</v>
      </c>
      <c r="H81" s="28">
        <f t="shared" si="25"/>
        <v>18000000</v>
      </c>
      <c r="I81" s="28">
        <f t="shared" si="18"/>
        <v>84150435</v>
      </c>
      <c r="J81" s="25">
        <f>F81-'[1]Таблица 3.1.1 (Изм.2)'!E76</f>
        <v>-2474936.4200000018</v>
      </c>
      <c r="K81" s="25"/>
      <c r="L81" s="21"/>
      <c r="M81" s="21"/>
      <c r="N81" s="2"/>
      <c r="O81" s="2"/>
      <c r="Q81" s="2"/>
    </row>
    <row r="82" spans="2:17" s="7" customFormat="1" x14ac:dyDescent="0.25">
      <c r="B82" s="32"/>
      <c r="C82" s="31"/>
      <c r="D82" s="31"/>
      <c r="E82" s="27" t="s">
        <v>13</v>
      </c>
      <c r="F82" s="28">
        <f>'[1]Таблица 5 (3)'!K33</f>
        <v>19755060.560000002</v>
      </c>
      <c r="G82" s="28">
        <v>0</v>
      </c>
      <c r="H82" s="28">
        <v>0</v>
      </c>
      <c r="I82" s="28">
        <f t="shared" si="18"/>
        <v>19755060.560000002</v>
      </c>
      <c r="J82" s="25">
        <f>F82-'[1]Таблица 3.1.1 (Изм.2)'!E77</f>
        <v>-78947.289999999106</v>
      </c>
      <c r="K82" s="25"/>
      <c r="L82" s="21"/>
      <c r="M82" s="21"/>
      <c r="N82" s="2"/>
      <c r="O82" s="2"/>
      <c r="Q82" s="2"/>
    </row>
    <row r="83" spans="2:17" s="7" customFormat="1" x14ac:dyDescent="0.25">
      <c r="B83" s="32"/>
      <c r="C83" s="31"/>
      <c r="D83" s="31"/>
      <c r="E83" s="27" t="s">
        <v>14</v>
      </c>
      <c r="F83" s="28">
        <f>'[1]Таблица 5 (3)'!L33</f>
        <v>12740448.83</v>
      </c>
      <c r="G83" s="28">
        <v>0</v>
      </c>
      <c r="H83" s="28">
        <v>0</v>
      </c>
      <c r="I83" s="28">
        <f t="shared" si="18"/>
        <v>12740448.83</v>
      </c>
      <c r="J83" s="25">
        <f>F83-'[1]Таблица 3.1.1 (Изм.2)'!E78</f>
        <v>-50914.740000000224</v>
      </c>
      <c r="K83" s="25"/>
      <c r="L83" s="21"/>
      <c r="M83" s="21"/>
      <c r="N83" s="2"/>
      <c r="O83" s="2"/>
      <c r="Q83" s="2"/>
    </row>
    <row r="84" spans="2:17" s="7" customFormat="1" x14ac:dyDescent="0.25">
      <c r="B84" s="32"/>
      <c r="C84" s="31"/>
      <c r="D84" s="31"/>
      <c r="E84" s="27" t="s">
        <v>15</v>
      </c>
      <c r="F84" s="28">
        <f>18000000-2345074.39</f>
        <v>15654925.609999999</v>
      </c>
      <c r="G84" s="28">
        <v>18000000</v>
      </c>
      <c r="H84" s="28">
        <v>18000000</v>
      </c>
      <c r="I84" s="28">
        <f t="shared" si="18"/>
        <v>51654925.609999999</v>
      </c>
      <c r="J84" s="25">
        <f>F84-'[1]Таблица 3.1.1 (Изм.2)'!E79</f>
        <v>-2345074.3900000006</v>
      </c>
      <c r="K84" s="25"/>
      <c r="L84" s="21"/>
      <c r="M84" s="21"/>
      <c r="N84" s="2"/>
      <c r="O84" s="2"/>
      <c r="Q84" s="2"/>
    </row>
    <row r="85" spans="2:17" s="7" customFormat="1" ht="25.5" x14ac:dyDescent="0.25">
      <c r="B85" s="32"/>
      <c r="C85" s="31"/>
      <c r="D85" s="31"/>
      <c r="E85" s="27" t="s">
        <v>16</v>
      </c>
      <c r="F85" s="28">
        <v>0</v>
      </c>
      <c r="G85" s="28">
        <v>0</v>
      </c>
      <c r="H85" s="28">
        <v>0</v>
      </c>
      <c r="I85" s="28">
        <f t="shared" si="18"/>
        <v>0</v>
      </c>
      <c r="J85" s="25">
        <f>F85-'[1]Таблица 3.1.1 (Изм.2)'!E80</f>
        <v>0</v>
      </c>
      <c r="K85" s="25"/>
      <c r="L85" s="21"/>
      <c r="M85" s="21"/>
      <c r="N85" s="2"/>
      <c r="O85" s="2"/>
      <c r="Q85" s="2"/>
    </row>
    <row r="86" spans="2:17" s="7" customFormat="1" x14ac:dyDescent="0.25">
      <c r="B86" s="38" t="s">
        <v>32</v>
      </c>
      <c r="C86" s="38"/>
      <c r="D86" s="38"/>
      <c r="E86" s="38"/>
      <c r="F86" s="38"/>
      <c r="G86" s="38"/>
      <c r="H86" s="38"/>
      <c r="I86" s="38"/>
      <c r="J86" s="25" t="e">
        <f>F86-'[1]Таблица 3.1.1 (Изм.2)'!E81</f>
        <v>#REF!</v>
      </c>
      <c r="K86" s="25"/>
      <c r="L86" s="21"/>
      <c r="M86" s="21"/>
      <c r="N86" s="2"/>
      <c r="O86" s="2"/>
      <c r="Q86" s="2"/>
    </row>
    <row r="87" spans="2:17" s="7" customFormat="1" x14ac:dyDescent="0.25">
      <c r="B87" s="32" t="s">
        <v>33</v>
      </c>
      <c r="C87" s="31" t="s">
        <v>34</v>
      </c>
      <c r="D87" s="31" t="s">
        <v>19</v>
      </c>
      <c r="E87" s="27" t="s">
        <v>12</v>
      </c>
      <c r="F87" s="28">
        <f t="shared" ref="F87:H87" si="26">F88+F89+F90+F91</f>
        <v>14788136.08</v>
      </c>
      <c r="G87" s="28">
        <f t="shared" si="26"/>
        <v>5500000</v>
      </c>
      <c r="H87" s="28">
        <f t="shared" si="26"/>
        <v>5500000</v>
      </c>
      <c r="I87" s="28">
        <f t="shared" si="18"/>
        <v>25788136.079999998</v>
      </c>
      <c r="J87" s="25">
        <f>F87-'[1]Таблица 3.1.1 (Изм.2)'!E82</f>
        <v>9288136.0800000001</v>
      </c>
      <c r="K87" s="25"/>
      <c r="L87" s="21"/>
      <c r="M87" s="21"/>
      <c r="N87" s="2"/>
      <c r="O87" s="2"/>
      <c r="Q87" s="2"/>
    </row>
    <row r="88" spans="2:17" s="7" customFormat="1" x14ac:dyDescent="0.25">
      <c r="B88" s="32"/>
      <c r="C88" s="31"/>
      <c r="D88" s="31"/>
      <c r="E88" s="27" t="s">
        <v>13</v>
      </c>
      <c r="F88" s="33">
        <v>0</v>
      </c>
      <c r="G88" s="33">
        <v>0</v>
      </c>
      <c r="H88" s="33">
        <v>0</v>
      </c>
      <c r="I88" s="28">
        <f t="shared" si="18"/>
        <v>0</v>
      </c>
      <c r="J88" s="25">
        <f>F88-'[1]Таблица 3.1.1 (Изм.2)'!E83</f>
        <v>0</v>
      </c>
      <c r="K88" s="25"/>
      <c r="L88" s="21"/>
      <c r="M88" s="21"/>
      <c r="N88" s="2"/>
      <c r="O88" s="2"/>
      <c r="Q88" s="2"/>
    </row>
    <row r="89" spans="2:17" s="7" customFormat="1" x14ac:dyDescent="0.25">
      <c r="B89" s="32"/>
      <c r="C89" s="31"/>
      <c r="D89" s="31"/>
      <c r="E89" s="27" t="s">
        <v>14</v>
      </c>
      <c r="F89" s="33">
        <v>0</v>
      </c>
      <c r="G89" s="33">
        <v>0</v>
      </c>
      <c r="H89" s="33">
        <v>0</v>
      </c>
      <c r="I89" s="28">
        <f t="shared" si="18"/>
        <v>0</v>
      </c>
      <c r="J89" s="25">
        <f>F89-'[1]Таблица 3.1.1 (Изм.2)'!E84</f>
        <v>0</v>
      </c>
      <c r="K89" s="25"/>
      <c r="L89" s="21"/>
      <c r="M89" s="21"/>
      <c r="N89" s="2"/>
      <c r="O89" s="2"/>
      <c r="Q89" s="2"/>
    </row>
    <row r="90" spans="2:17" s="7" customFormat="1" x14ac:dyDescent="0.25">
      <c r="B90" s="32"/>
      <c r="C90" s="31"/>
      <c r="D90" s="31"/>
      <c r="E90" s="27" t="s">
        <v>15</v>
      </c>
      <c r="F90" s="28">
        <f>10288136.08+4500000</f>
        <v>14788136.08</v>
      </c>
      <c r="G90" s="28">
        <v>5500000</v>
      </c>
      <c r="H90" s="28">
        <v>5500000</v>
      </c>
      <c r="I90" s="28">
        <f t="shared" si="18"/>
        <v>25788136.079999998</v>
      </c>
      <c r="J90" s="25">
        <f>F90-'[1]Таблица 3.1.1 (Изм.2)'!E85</f>
        <v>9288136.0800000001</v>
      </c>
      <c r="K90" s="25"/>
      <c r="L90" s="21"/>
      <c r="M90" s="21"/>
      <c r="N90" s="2"/>
      <c r="O90" s="2"/>
      <c r="Q90" s="2"/>
    </row>
    <row r="91" spans="2:17" s="7" customFormat="1" ht="25.5" x14ac:dyDescent="0.25">
      <c r="B91" s="32"/>
      <c r="C91" s="31"/>
      <c r="D91" s="31"/>
      <c r="E91" s="27" t="s">
        <v>16</v>
      </c>
      <c r="F91" s="33">
        <v>0</v>
      </c>
      <c r="G91" s="33">
        <v>0</v>
      </c>
      <c r="H91" s="33">
        <v>0</v>
      </c>
      <c r="I91" s="28">
        <f t="shared" si="18"/>
        <v>0</v>
      </c>
      <c r="J91" s="25">
        <f>F91-'[1]Таблица 3.1.1 (Изм.2)'!E86</f>
        <v>0</v>
      </c>
      <c r="K91" s="25"/>
      <c r="L91" s="21"/>
      <c r="M91" s="21"/>
      <c r="N91" s="2"/>
      <c r="O91" s="2"/>
      <c r="Q91" s="2"/>
    </row>
    <row r="92" spans="2:17" s="7" customFormat="1" x14ac:dyDescent="0.25">
      <c r="B92" s="32"/>
      <c r="C92" s="31"/>
      <c r="D92" s="31" t="s">
        <v>17</v>
      </c>
      <c r="E92" s="27" t="s">
        <v>12</v>
      </c>
      <c r="F92" s="28">
        <f t="shared" ref="F92:H92" si="27">F93+F94+F95+F96</f>
        <v>3908224</v>
      </c>
      <c r="G92" s="28">
        <f t="shared" si="27"/>
        <v>1000000</v>
      </c>
      <c r="H92" s="28">
        <f t="shared" si="27"/>
        <v>1000000</v>
      </c>
      <c r="I92" s="28">
        <f t="shared" si="18"/>
        <v>5908224</v>
      </c>
      <c r="J92" s="25">
        <f>F92-'[1]Таблица 3.1.1 (Изм.2)'!E87</f>
        <v>-32532.870000000112</v>
      </c>
      <c r="K92" s="25"/>
      <c r="L92" s="21"/>
      <c r="M92" s="21"/>
      <c r="N92" s="2"/>
      <c r="O92" s="2"/>
      <c r="Q92" s="2"/>
    </row>
    <row r="93" spans="2:17" s="7" customFormat="1" x14ac:dyDescent="0.25">
      <c r="B93" s="32"/>
      <c r="C93" s="31"/>
      <c r="D93" s="31"/>
      <c r="E93" s="27" t="s">
        <v>13</v>
      </c>
      <c r="F93" s="33">
        <v>0</v>
      </c>
      <c r="G93" s="33">
        <v>0</v>
      </c>
      <c r="H93" s="33">
        <v>0</v>
      </c>
      <c r="I93" s="28">
        <f t="shared" si="18"/>
        <v>0</v>
      </c>
      <c r="J93" s="25">
        <f>F93-'[1]Таблица 3.1.1 (Изм.2)'!E88</f>
        <v>0</v>
      </c>
      <c r="K93" s="25"/>
      <c r="L93" s="21"/>
      <c r="M93" s="21"/>
      <c r="N93" s="2"/>
      <c r="O93" s="2"/>
      <c r="Q93" s="2"/>
    </row>
    <row r="94" spans="2:17" s="7" customFormat="1" x14ac:dyDescent="0.25">
      <c r="B94" s="32"/>
      <c r="C94" s="31"/>
      <c r="D94" s="31"/>
      <c r="E94" s="27" t="s">
        <v>14</v>
      </c>
      <c r="F94" s="33">
        <v>0</v>
      </c>
      <c r="G94" s="33">
        <v>0</v>
      </c>
      <c r="H94" s="33">
        <v>0</v>
      </c>
      <c r="I94" s="28">
        <f t="shared" si="18"/>
        <v>0</v>
      </c>
      <c r="J94" s="25">
        <f>F94-'[1]Таблица 3.1.1 (Изм.2)'!E89</f>
        <v>0</v>
      </c>
      <c r="K94" s="25"/>
      <c r="L94" s="21"/>
      <c r="M94" s="21"/>
      <c r="N94" s="2"/>
      <c r="O94" s="2"/>
      <c r="Q94" s="2"/>
    </row>
    <row r="95" spans="2:17" s="7" customFormat="1" x14ac:dyDescent="0.25">
      <c r="B95" s="32"/>
      <c r="C95" s="31"/>
      <c r="D95" s="31"/>
      <c r="E95" s="27" t="s">
        <v>15</v>
      </c>
      <c r="F95" s="28">
        <f>3940756.87-32532.87</f>
        <v>3908224</v>
      </c>
      <c r="G95" s="28">
        <f>'[1]2'!K94</f>
        <v>1000000</v>
      </c>
      <c r="H95" s="28">
        <f>'[1]2'!N94</f>
        <v>1000000</v>
      </c>
      <c r="I95" s="28">
        <f t="shared" si="18"/>
        <v>5908224</v>
      </c>
      <c r="J95" s="25">
        <f>F95-'[1]Таблица 3.1.1 (Изм.2)'!E90</f>
        <v>-32532.870000000112</v>
      </c>
      <c r="K95" s="25"/>
      <c r="L95" s="21"/>
      <c r="M95" s="21"/>
      <c r="N95" s="11"/>
      <c r="O95" s="2"/>
      <c r="Q95" s="2"/>
    </row>
    <row r="96" spans="2:17" s="7" customFormat="1" ht="25.5" x14ac:dyDescent="0.25">
      <c r="B96" s="32"/>
      <c r="C96" s="31"/>
      <c r="D96" s="31"/>
      <c r="E96" s="27" t="s">
        <v>16</v>
      </c>
      <c r="F96" s="33">
        <v>0</v>
      </c>
      <c r="G96" s="33">
        <v>0</v>
      </c>
      <c r="H96" s="33">
        <v>0</v>
      </c>
      <c r="I96" s="28">
        <f t="shared" si="18"/>
        <v>0</v>
      </c>
      <c r="J96" s="25">
        <f>F96-'[1]Таблица 3.1.1 (Изм.2)'!E91</f>
        <v>0</v>
      </c>
      <c r="K96" s="25"/>
      <c r="L96" s="21"/>
      <c r="M96" s="21"/>
      <c r="N96" s="2"/>
      <c r="O96" s="2"/>
      <c r="Q96" s="2"/>
    </row>
    <row r="97" spans="2:17" s="7" customFormat="1" x14ac:dyDescent="0.25">
      <c r="B97" s="32" t="s">
        <v>35</v>
      </c>
      <c r="C97" s="31" t="s">
        <v>36</v>
      </c>
      <c r="D97" s="31" t="s">
        <v>17</v>
      </c>
      <c r="E97" s="27" t="s">
        <v>12</v>
      </c>
      <c r="F97" s="28">
        <f t="shared" ref="F97:H97" si="28">F98+F99+F100+F101</f>
        <v>1320000</v>
      </c>
      <c r="G97" s="28">
        <f t="shared" si="28"/>
        <v>650000</v>
      </c>
      <c r="H97" s="28">
        <f t="shared" si="28"/>
        <v>650000</v>
      </c>
      <c r="I97" s="28">
        <f t="shared" si="18"/>
        <v>2620000</v>
      </c>
      <c r="J97" s="25">
        <f>F97-'[1]Таблица 3.1.1 (Изм.2)'!E92</f>
        <v>230000</v>
      </c>
      <c r="K97" s="25"/>
      <c r="L97" s="21"/>
      <c r="M97" s="21"/>
      <c r="N97" s="2"/>
      <c r="O97" s="2"/>
      <c r="Q97" s="2"/>
    </row>
    <row r="98" spans="2:17" s="7" customFormat="1" x14ac:dyDescent="0.25">
      <c r="B98" s="32"/>
      <c r="C98" s="31"/>
      <c r="D98" s="31"/>
      <c r="E98" s="27" t="s">
        <v>13</v>
      </c>
      <c r="F98" s="28">
        <v>0</v>
      </c>
      <c r="G98" s="28">
        <v>0</v>
      </c>
      <c r="H98" s="28">
        <v>0</v>
      </c>
      <c r="I98" s="28">
        <f t="shared" si="18"/>
        <v>0</v>
      </c>
      <c r="J98" s="25">
        <f>F98-'[1]Таблица 3.1.1 (Изм.2)'!E93</f>
        <v>0</v>
      </c>
      <c r="K98" s="25"/>
      <c r="L98" s="21"/>
      <c r="M98" s="21"/>
      <c r="N98" s="2"/>
      <c r="O98" s="2"/>
      <c r="Q98" s="2"/>
    </row>
    <row r="99" spans="2:17" s="7" customFormat="1" x14ac:dyDescent="0.25">
      <c r="B99" s="32"/>
      <c r="C99" s="31"/>
      <c r="D99" s="31"/>
      <c r="E99" s="27" t="s">
        <v>14</v>
      </c>
      <c r="F99" s="28">
        <v>0</v>
      </c>
      <c r="G99" s="28">
        <v>0</v>
      </c>
      <c r="H99" s="28">
        <v>0</v>
      </c>
      <c r="I99" s="28">
        <f t="shared" si="18"/>
        <v>0</v>
      </c>
      <c r="J99" s="25">
        <f>F99-'[1]Таблица 3.1.1 (Изм.2)'!E94</f>
        <v>0</v>
      </c>
      <c r="K99" s="25"/>
      <c r="L99" s="21"/>
      <c r="M99" s="21"/>
      <c r="N99" s="2"/>
      <c r="O99" s="2"/>
      <c r="Q99" s="2"/>
    </row>
    <row r="100" spans="2:17" s="7" customFormat="1" x14ac:dyDescent="0.25">
      <c r="B100" s="32"/>
      <c r="C100" s="31"/>
      <c r="D100" s="31"/>
      <c r="E100" s="27" t="s">
        <v>15</v>
      </c>
      <c r="F100" s="28">
        <f>1090000-70000+300000</f>
        <v>1320000</v>
      </c>
      <c r="G100" s="28">
        <f>'[1]2'!K106+'[1]3'!K48</f>
        <v>650000</v>
      </c>
      <c r="H100" s="28">
        <f>'[1]2'!N106+'[1]3'!N48</f>
        <v>650000</v>
      </c>
      <c r="I100" s="28">
        <f t="shared" si="18"/>
        <v>2620000</v>
      </c>
      <c r="J100" s="25">
        <f>F100-'[1]Таблица 3.1.1 (Изм.2)'!E95</f>
        <v>230000</v>
      </c>
      <c r="K100" s="25"/>
      <c r="L100" s="21"/>
      <c r="M100" s="21"/>
      <c r="N100" s="2"/>
      <c r="O100" s="2"/>
      <c r="Q100" s="2"/>
    </row>
    <row r="101" spans="2:17" s="7" customFormat="1" ht="25.5" x14ac:dyDescent="0.25">
      <c r="B101" s="32"/>
      <c r="C101" s="31"/>
      <c r="D101" s="31"/>
      <c r="E101" s="27" t="s">
        <v>16</v>
      </c>
      <c r="F101" s="28">
        <v>0</v>
      </c>
      <c r="G101" s="28">
        <v>0</v>
      </c>
      <c r="H101" s="28">
        <v>0</v>
      </c>
      <c r="I101" s="28">
        <f t="shared" si="18"/>
        <v>0</v>
      </c>
      <c r="J101" s="25">
        <f>F101-'[1]Таблица 3.1.1 (Изм.2)'!E96</f>
        <v>0</v>
      </c>
      <c r="K101" s="25"/>
      <c r="L101" s="21"/>
      <c r="M101" s="21"/>
      <c r="N101" s="2"/>
      <c r="O101" s="2"/>
      <c r="Q101" s="2"/>
    </row>
    <row r="102" spans="2:17" s="7" customFormat="1" x14ac:dyDescent="0.25">
      <c r="B102" s="32" t="s">
        <v>37</v>
      </c>
      <c r="C102" s="31" t="s">
        <v>38</v>
      </c>
      <c r="D102" s="30" t="s">
        <v>22</v>
      </c>
      <c r="E102" s="27" t="s">
        <v>12</v>
      </c>
      <c r="F102" s="28">
        <f t="shared" ref="F102:H102" si="29">F103+F104+F105+F106</f>
        <v>0</v>
      </c>
      <c r="G102" s="28">
        <f t="shared" si="29"/>
        <v>412767</v>
      </c>
      <c r="H102" s="28">
        <f t="shared" si="29"/>
        <v>0</v>
      </c>
      <c r="I102" s="28">
        <f t="shared" si="18"/>
        <v>412767</v>
      </c>
      <c r="J102" s="25">
        <f>F102-'[1]Таблица 3.1.1 (Изм.2)'!E97</f>
        <v>0</v>
      </c>
      <c r="K102" s="25"/>
      <c r="L102" s="21"/>
      <c r="M102" s="21"/>
      <c r="N102" s="2"/>
      <c r="O102" s="2"/>
      <c r="Q102" s="2"/>
    </row>
    <row r="103" spans="2:17" s="7" customFormat="1" x14ac:dyDescent="0.25">
      <c r="B103" s="32"/>
      <c r="C103" s="31"/>
      <c r="D103" s="30"/>
      <c r="E103" s="27" t="s">
        <v>13</v>
      </c>
      <c r="F103" s="28">
        <v>0</v>
      </c>
      <c r="G103" s="28">
        <v>0</v>
      </c>
      <c r="H103" s="28">
        <v>0</v>
      </c>
      <c r="I103" s="28">
        <f t="shared" si="18"/>
        <v>0</v>
      </c>
      <c r="J103" s="25">
        <f>F103-'[1]Таблица 3.1.1 (Изм.2)'!E98</f>
        <v>0</v>
      </c>
      <c r="K103" s="25"/>
      <c r="L103" s="21"/>
      <c r="M103" s="21"/>
      <c r="N103" s="2"/>
      <c r="O103" s="2"/>
      <c r="Q103" s="2"/>
    </row>
    <row r="104" spans="2:17" s="7" customFormat="1" x14ac:dyDescent="0.25">
      <c r="B104" s="32"/>
      <c r="C104" s="31"/>
      <c r="D104" s="30"/>
      <c r="E104" s="27" t="s">
        <v>14</v>
      </c>
      <c r="F104" s="28">
        <v>0</v>
      </c>
      <c r="G104" s="28">
        <v>0</v>
      </c>
      <c r="H104" s="28">
        <v>0</v>
      </c>
      <c r="I104" s="28">
        <f t="shared" si="18"/>
        <v>0</v>
      </c>
      <c r="J104" s="25">
        <f>F104-'[1]Таблица 3.1.1 (Изм.2)'!E99</f>
        <v>0</v>
      </c>
      <c r="K104" s="25"/>
      <c r="L104" s="21"/>
      <c r="M104" s="21"/>
      <c r="N104" s="2"/>
      <c r="O104" s="2"/>
      <c r="Q104" s="2"/>
    </row>
    <row r="105" spans="2:17" s="7" customFormat="1" x14ac:dyDescent="0.25">
      <c r="B105" s="32"/>
      <c r="C105" s="31"/>
      <c r="D105" s="30"/>
      <c r="E105" s="27" t="s">
        <v>15</v>
      </c>
      <c r="F105" s="28">
        <v>0</v>
      </c>
      <c r="G105" s="28">
        <v>412767</v>
      </c>
      <c r="H105" s="28">
        <v>0</v>
      </c>
      <c r="I105" s="28">
        <f t="shared" si="18"/>
        <v>412767</v>
      </c>
      <c r="J105" s="25">
        <f>F105-'[1]Таблица 3.1.1 (Изм.2)'!E100</f>
        <v>0</v>
      </c>
      <c r="K105" s="25"/>
      <c r="L105" s="21"/>
      <c r="M105" s="21"/>
      <c r="N105" s="2"/>
      <c r="O105" s="2"/>
      <c r="Q105" s="2"/>
    </row>
    <row r="106" spans="2:17" s="7" customFormat="1" ht="25.5" x14ac:dyDescent="0.25">
      <c r="B106" s="32"/>
      <c r="C106" s="31"/>
      <c r="D106" s="30"/>
      <c r="E106" s="27" t="s">
        <v>16</v>
      </c>
      <c r="F106" s="28">
        <v>0</v>
      </c>
      <c r="G106" s="28">
        <v>0</v>
      </c>
      <c r="H106" s="28">
        <v>0</v>
      </c>
      <c r="I106" s="28">
        <f t="shared" si="18"/>
        <v>0</v>
      </c>
      <c r="J106" s="25">
        <f>F106-'[1]Таблица 3.1.1 (Изм.2)'!E101</f>
        <v>0</v>
      </c>
      <c r="K106" s="25"/>
      <c r="L106" s="21"/>
      <c r="M106" s="21"/>
      <c r="N106" s="2"/>
      <c r="O106" s="2"/>
      <c r="Q106" s="2"/>
    </row>
    <row r="107" spans="2:17" s="7" customFormat="1" x14ac:dyDescent="0.25">
      <c r="B107" s="38" t="s">
        <v>39</v>
      </c>
      <c r="C107" s="38"/>
      <c r="D107" s="38"/>
      <c r="E107" s="38"/>
      <c r="F107" s="38"/>
      <c r="G107" s="38"/>
      <c r="H107" s="38"/>
      <c r="I107" s="38"/>
      <c r="J107" s="25" t="e">
        <f>F107-'[1]Таблица 3.1.1 (Изм.2)'!E102</f>
        <v>#REF!</v>
      </c>
      <c r="K107" s="25"/>
      <c r="L107" s="21"/>
      <c r="M107" s="21"/>
      <c r="N107" s="2"/>
      <c r="O107" s="2"/>
      <c r="Q107" s="2"/>
    </row>
    <row r="108" spans="2:17" s="7" customFormat="1" x14ac:dyDescent="0.25">
      <c r="B108" s="32" t="s">
        <v>40</v>
      </c>
      <c r="C108" s="31" t="s">
        <v>41</v>
      </c>
      <c r="D108" s="31" t="s">
        <v>18</v>
      </c>
      <c r="E108" s="27" t="s">
        <v>12</v>
      </c>
      <c r="F108" s="28">
        <f t="shared" ref="F108:H108" si="30">F109+F110+F111+F112</f>
        <v>5800000</v>
      </c>
      <c r="G108" s="28">
        <f t="shared" si="30"/>
        <v>0</v>
      </c>
      <c r="H108" s="28">
        <f t="shared" si="30"/>
        <v>0</v>
      </c>
      <c r="I108" s="28">
        <f t="shared" si="18"/>
        <v>5800000</v>
      </c>
      <c r="J108" s="25">
        <f>F108-'[1]Таблица 3.1.1 (Изм.2)'!E103</f>
        <v>0</v>
      </c>
      <c r="K108" s="25"/>
      <c r="L108" s="21"/>
      <c r="M108" s="21"/>
      <c r="N108" s="2"/>
      <c r="O108" s="2"/>
      <c r="Q108" s="2"/>
    </row>
    <row r="109" spans="2:17" s="7" customFormat="1" x14ac:dyDescent="0.25">
      <c r="B109" s="32"/>
      <c r="C109" s="31"/>
      <c r="D109" s="31"/>
      <c r="E109" s="27" t="s">
        <v>13</v>
      </c>
      <c r="F109" s="33">
        <v>0</v>
      </c>
      <c r="G109" s="33">
        <v>0</v>
      </c>
      <c r="H109" s="33">
        <v>0</v>
      </c>
      <c r="I109" s="28">
        <f t="shared" si="18"/>
        <v>0</v>
      </c>
      <c r="J109" s="25">
        <f>F109-'[1]Таблица 3.1.1 (Изм.2)'!E104</f>
        <v>0</v>
      </c>
      <c r="K109" s="25"/>
      <c r="L109" s="21"/>
      <c r="M109" s="21"/>
      <c r="N109" s="2"/>
      <c r="O109" s="2"/>
      <c r="Q109" s="2"/>
    </row>
    <row r="110" spans="2:17" s="7" customFormat="1" x14ac:dyDescent="0.25">
      <c r="B110" s="32"/>
      <c r="C110" s="31"/>
      <c r="D110" s="31"/>
      <c r="E110" s="27" t="s">
        <v>14</v>
      </c>
      <c r="F110" s="28">
        <v>0</v>
      </c>
      <c r="G110" s="28">
        <v>0</v>
      </c>
      <c r="H110" s="28">
        <v>0</v>
      </c>
      <c r="I110" s="28">
        <f t="shared" si="18"/>
        <v>0</v>
      </c>
      <c r="J110" s="25">
        <f>F110-'[1]Таблица 3.1.1 (Изм.2)'!E105</f>
        <v>0</v>
      </c>
      <c r="K110" s="25"/>
      <c r="L110" s="21"/>
      <c r="M110" s="21"/>
      <c r="N110" s="2"/>
      <c r="O110" s="2"/>
      <c r="Q110" s="2"/>
    </row>
    <row r="111" spans="2:17" s="7" customFormat="1" x14ac:dyDescent="0.25">
      <c r="B111" s="32"/>
      <c r="C111" s="31"/>
      <c r="D111" s="31"/>
      <c r="E111" s="27" t="s">
        <v>15</v>
      </c>
      <c r="F111" s="28">
        <f>'[1]Таблица 5'!K53</f>
        <v>5800000</v>
      </c>
      <c r="G111" s="28">
        <f>'[4]КП 01.11'!N458</f>
        <v>0</v>
      </c>
      <c r="H111" s="28">
        <f>'[4]КП 01.11'!O458</f>
        <v>0</v>
      </c>
      <c r="I111" s="28">
        <f t="shared" si="18"/>
        <v>5800000</v>
      </c>
      <c r="J111" s="25">
        <f>F111-'[1]Таблица 3.1.1 (Изм.2)'!E106</f>
        <v>0</v>
      </c>
      <c r="K111" s="25"/>
      <c r="L111" s="21"/>
      <c r="M111" s="21"/>
      <c r="N111" s="2"/>
      <c r="O111" s="2"/>
      <c r="Q111" s="2"/>
    </row>
    <row r="112" spans="2:17" s="7" customFormat="1" ht="25.5" x14ac:dyDescent="0.25">
      <c r="B112" s="32"/>
      <c r="C112" s="31"/>
      <c r="D112" s="31"/>
      <c r="E112" s="27" t="s">
        <v>16</v>
      </c>
      <c r="F112" s="33">
        <v>0</v>
      </c>
      <c r="G112" s="33">
        <v>0</v>
      </c>
      <c r="H112" s="33">
        <v>0</v>
      </c>
      <c r="I112" s="28">
        <f t="shared" si="18"/>
        <v>0</v>
      </c>
      <c r="J112" s="25">
        <f>F112-'[1]Таблица 3.1.1 (Изм.2)'!E107</f>
        <v>0</v>
      </c>
      <c r="K112" s="25"/>
      <c r="L112" s="21"/>
      <c r="M112" s="21"/>
      <c r="N112" s="2"/>
      <c r="O112" s="2"/>
      <c r="Q112" s="2"/>
    </row>
    <row r="113" spans="2:17" s="7" customFormat="1" x14ac:dyDescent="0.25">
      <c r="B113" s="32" t="s">
        <v>42</v>
      </c>
      <c r="C113" s="31" t="s">
        <v>43</v>
      </c>
      <c r="D113" s="31" t="s">
        <v>17</v>
      </c>
      <c r="E113" s="27" t="s">
        <v>12</v>
      </c>
      <c r="F113" s="28">
        <f t="shared" ref="F113:H113" si="31">F114+F115+F116+F117</f>
        <v>98571.22</v>
      </c>
      <c r="G113" s="28">
        <f t="shared" si="31"/>
        <v>100000</v>
      </c>
      <c r="H113" s="28">
        <f t="shared" si="31"/>
        <v>100000</v>
      </c>
      <c r="I113" s="28">
        <f t="shared" si="18"/>
        <v>298571.21999999997</v>
      </c>
      <c r="J113" s="25">
        <f>F113-'[1]Таблица 3.1.1 (Изм.2)'!E108</f>
        <v>-1428.7799999999988</v>
      </c>
      <c r="K113" s="25"/>
      <c r="L113" s="21"/>
      <c r="M113" s="21"/>
      <c r="N113" s="2"/>
      <c r="O113" s="2"/>
      <c r="Q113" s="2"/>
    </row>
    <row r="114" spans="2:17" s="7" customFormat="1" x14ac:dyDescent="0.25">
      <c r="B114" s="32"/>
      <c r="C114" s="31"/>
      <c r="D114" s="31"/>
      <c r="E114" s="27" t="s">
        <v>13</v>
      </c>
      <c r="F114" s="33">
        <v>0</v>
      </c>
      <c r="G114" s="33">
        <v>0</v>
      </c>
      <c r="H114" s="33">
        <v>0</v>
      </c>
      <c r="I114" s="28">
        <f t="shared" si="18"/>
        <v>0</v>
      </c>
      <c r="J114" s="25">
        <f>F114-'[1]Таблица 3.1.1 (Изм.2)'!E109</f>
        <v>0</v>
      </c>
      <c r="K114" s="25"/>
      <c r="L114" s="21"/>
      <c r="M114" s="21"/>
      <c r="N114" s="2"/>
      <c r="O114" s="2"/>
      <c r="Q114" s="2"/>
    </row>
    <row r="115" spans="2:17" s="7" customFormat="1" x14ac:dyDescent="0.25">
      <c r="B115" s="32"/>
      <c r="C115" s="31"/>
      <c r="D115" s="31"/>
      <c r="E115" s="27" t="s">
        <v>14</v>
      </c>
      <c r="F115" s="33">
        <v>0</v>
      </c>
      <c r="G115" s="33">
        <v>0</v>
      </c>
      <c r="H115" s="33">
        <v>0</v>
      </c>
      <c r="I115" s="28">
        <f t="shared" si="18"/>
        <v>0</v>
      </c>
      <c r="J115" s="25">
        <f>F115-'[1]Таблица 3.1.1 (Изм.2)'!E110</f>
        <v>0</v>
      </c>
      <c r="K115" s="25"/>
      <c r="L115" s="21"/>
      <c r="M115" s="21"/>
      <c r="N115" s="2"/>
      <c r="O115" s="2"/>
      <c r="Q115" s="2"/>
    </row>
    <row r="116" spans="2:17" s="7" customFormat="1" x14ac:dyDescent="0.25">
      <c r="B116" s="32"/>
      <c r="C116" s="31"/>
      <c r="D116" s="31"/>
      <c r="E116" s="27" t="s">
        <v>15</v>
      </c>
      <c r="F116" s="28">
        <f>135181.6-36610.38</f>
        <v>98571.22</v>
      </c>
      <c r="G116" s="28">
        <f>'[1]2'!K120</f>
        <v>100000</v>
      </c>
      <c r="H116" s="28">
        <f>'[1]2'!N120</f>
        <v>100000</v>
      </c>
      <c r="I116" s="28">
        <f t="shared" ref="I116:I148" si="32">SUM(F116:H116)</f>
        <v>298571.21999999997</v>
      </c>
      <c r="J116" s="25">
        <f>F116-'[1]Таблица 3.1.1 (Изм.2)'!E111</f>
        <v>-1428.7799999999988</v>
      </c>
      <c r="K116" s="25"/>
      <c r="L116" s="21"/>
      <c r="M116" s="21"/>
      <c r="N116" s="2"/>
      <c r="O116" s="2"/>
      <c r="Q116" s="2"/>
    </row>
    <row r="117" spans="2:17" s="7" customFormat="1" ht="25.5" x14ac:dyDescent="0.25">
      <c r="B117" s="32"/>
      <c r="C117" s="31"/>
      <c r="D117" s="31"/>
      <c r="E117" s="27" t="s">
        <v>16</v>
      </c>
      <c r="F117" s="33">
        <v>0</v>
      </c>
      <c r="G117" s="33">
        <v>0</v>
      </c>
      <c r="H117" s="33">
        <v>0</v>
      </c>
      <c r="I117" s="28">
        <f t="shared" si="32"/>
        <v>0</v>
      </c>
      <c r="J117" s="25">
        <f>F117-'[1]Таблица 3.1.1 (Изм.2)'!E112</f>
        <v>0</v>
      </c>
      <c r="K117" s="25"/>
      <c r="L117" s="21"/>
      <c r="M117" s="21"/>
      <c r="N117" s="2"/>
      <c r="O117" s="2"/>
      <c r="Q117" s="2"/>
    </row>
    <row r="118" spans="2:17" s="7" customFormat="1" x14ac:dyDescent="0.25">
      <c r="B118" s="32" t="s">
        <v>44</v>
      </c>
      <c r="C118" s="31" t="s">
        <v>45</v>
      </c>
      <c r="D118" s="31" t="s">
        <v>17</v>
      </c>
      <c r="E118" s="27" t="s">
        <v>12</v>
      </c>
      <c r="F118" s="28">
        <f t="shared" ref="F118:H118" si="33">SUM(F119:F122)</f>
        <v>77968488.049999997</v>
      </c>
      <c r="G118" s="28">
        <f t="shared" si="33"/>
        <v>229464400</v>
      </c>
      <c r="H118" s="28">
        <f t="shared" si="33"/>
        <v>176360115.78999999</v>
      </c>
      <c r="I118" s="28">
        <f t="shared" si="32"/>
        <v>483793003.84000003</v>
      </c>
      <c r="J118" s="25">
        <f>F118-'[1]Таблица 3.1.1 (Изм.2)'!E113</f>
        <v>-23169789.480000004</v>
      </c>
      <c r="K118" s="25"/>
      <c r="L118" s="21"/>
      <c r="M118" s="21"/>
      <c r="N118" s="2"/>
      <c r="O118" s="2"/>
    </row>
    <row r="119" spans="2:17" s="7" customFormat="1" x14ac:dyDescent="0.25">
      <c r="B119" s="32"/>
      <c r="C119" s="31"/>
      <c r="D119" s="31"/>
      <c r="E119" s="27" t="s">
        <v>13</v>
      </c>
      <c r="F119" s="28">
        <f>'[1]Таблица 5'!I61</f>
        <v>0</v>
      </c>
      <c r="G119" s="28">
        <f>112335400</f>
        <v>112335400</v>
      </c>
      <c r="H119" s="28">
        <v>159165000</v>
      </c>
      <c r="I119" s="28">
        <f t="shared" si="32"/>
        <v>271500400</v>
      </c>
      <c r="J119" s="25">
        <f>F119-'[1]Таблица 3.1.1 (Изм.2)'!E114</f>
        <v>0</v>
      </c>
      <c r="K119" s="25"/>
      <c r="L119" s="21"/>
      <c r="M119" s="21"/>
      <c r="N119" s="2"/>
      <c r="O119" s="2"/>
      <c r="Q119" s="2"/>
    </row>
    <row r="120" spans="2:17" s="7" customFormat="1" x14ac:dyDescent="0.25">
      <c r="B120" s="32"/>
      <c r="C120" s="31"/>
      <c r="D120" s="31"/>
      <c r="E120" s="27" t="s">
        <v>14</v>
      </c>
      <c r="F120" s="28">
        <f>86655780-22011300</f>
        <v>64644480</v>
      </c>
      <c r="G120" s="28">
        <f>5912390+77732090+22011300</f>
        <v>105655780</v>
      </c>
      <c r="H120" s="28">
        <f>8377110</f>
        <v>8377110</v>
      </c>
      <c r="I120" s="28">
        <f t="shared" si="32"/>
        <v>178677370</v>
      </c>
      <c r="J120" s="25">
        <f>F120-'[1]Таблица 3.1.1 (Изм.2)'!E115</f>
        <v>-22011300</v>
      </c>
      <c r="K120" s="25"/>
      <c r="L120" s="21"/>
      <c r="M120" s="21"/>
      <c r="N120" s="2"/>
      <c r="O120" s="2"/>
      <c r="Q120" s="2"/>
    </row>
    <row r="121" spans="2:17" s="7" customFormat="1" x14ac:dyDescent="0.25">
      <c r="B121" s="32"/>
      <c r="C121" s="31"/>
      <c r="D121" s="31"/>
      <c r="E121" s="27" t="s">
        <v>15</v>
      </c>
      <c r="F121" s="28">
        <f>14482497.53-1158489.48</f>
        <v>13324008.049999999</v>
      </c>
      <c r="G121" s="28">
        <f>6223567.89+4091162.63+1158489.48</f>
        <v>11473220</v>
      </c>
      <c r="H121" s="28">
        <f>8818005.79</f>
        <v>8818005.7899999991</v>
      </c>
      <c r="I121" s="28">
        <f t="shared" si="32"/>
        <v>33615233.839999996</v>
      </c>
      <c r="J121" s="25">
        <f>F121-'[1]Таблица 3.1.1 (Изм.2)'!E116</f>
        <v>-1158489.4800000023</v>
      </c>
      <c r="K121" s="25"/>
      <c r="L121" s="21"/>
      <c r="M121" s="21"/>
      <c r="N121" s="2"/>
      <c r="O121" s="2"/>
      <c r="Q121" s="2"/>
    </row>
    <row r="122" spans="2:17" s="7" customFormat="1" ht="25.5" x14ac:dyDescent="0.25">
      <c r="B122" s="32"/>
      <c r="C122" s="31"/>
      <c r="D122" s="31"/>
      <c r="E122" s="27" t="s">
        <v>16</v>
      </c>
      <c r="F122" s="28">
        <v>0</v>
      </c>
      <c r="G122" s="28">
        <v>0</v>
      </c>
      <c r="H122" s="28">
        <v>0</v>
      </c>
      <c r="I122" s="28">
        <f t="shared" si="32"/>
        <v>0</v>
      </c>
      <c r="J122" s="25">
        <f>F122-'[1]Таблица 3.1.1 (Изм.2)'!E117</f>
        <v>0</v>
      </c>
      <c r="K122" s="25"/>
      <c r="L122" s="21"/>
      <c r="M122" s="21"/>
      <c r="N122" s="2"/>
      <c r="O122" s="2"/>
      <c r="Q122" s="2"/>
    </row>
    <row r="123" spans="2:17" s="7" customFormat="1" x14ac:dyDescent="0.25">
      <c r="B123" s="32" t="s">
        <v>46</v>
      </c>
      <c r="C123" s="31" t="s">
        <v>47</v>
      </c>
      <c r="D123" s="31" t="s">
        <v>17</v>
      </c>
      <c r="E123" s="27" t="s">
        <v>12</v>
      </c>
      <c r="F123" s="28">
        <f t="shared" ref="F123:H123" si="34">F124+F125+F126+F127</f>
        <v>974967.8</v>
      </c>
      <c r="G123" s="28">
        <f t="shared" si="34"/>
        <v>1291510.52</v>
      </c>
      <c r="H123" s="28">
        <f t="shared" si="34"/>
        <v>2450000</v>
      </c>
      <c r="I123" s="28">
        <f t="shared" si="32"/>
        <v>4716478.32</v>
      </c>
      <c r="J123" s="25">
        <f>F123-'[1]Таблица 3.1.1 (Изм.2)'!E118</f>
        <v>-1675032.2</v>
      </c>
      <c r="K123" s="25"/>
      <c r="L123" s="21"/>
      <c r="M123" s="21"/>
      <c r="N123" s="2"/>
      <c r="O123" s="2"/>
      <c r="Q123" s="2"/>
    </row>
    <row r="124" spans="2:17" s="7" customFormat="1" x14ac:dyDescent="0.25">
      <c r="B124" s="32"/>
      <c r="C124" s="31"/>
      <c r="D124" s="31"/>
      <c r="E124" s="27" t="s">
        <v>13</v>
      </c>
      <c r="F124" s="33">
        <v>0</v>
      </c>
      <c r="G124" s="33">
        <v>0</v>
      </c>
      <c r="H124" s="33">
        <v>0</v>
      </c>
      <c r="I124" s="28">
        <f t="shared" si="32"/>
        <v>0</v>
      </c>
      <c r="J124" s="25">
        <f>F124-'[1]Таблица 3.1.1 (Изм.2)'!E119</f>
        <v>0</v>
      </c>
      <c r="K124" s="25"/>
      <c r="L124" s="21"/>
      <c r="M124" s="21"/>
      <c r="N124" s="2"/>
      <c r="O124" s="2"/>
      <c r="Q124" s="2"/>
    </row>
    <row r="125" spans="2:17" s="7" customFormat="1" x14ac:dyDescent="0.25">
      <c r="B125" s="32"/>
      <c r="C125" s="31"/>
      <c r="D125" s="31"/>
      <c r="E125" s="27" t="s">
        <v>14</v>
      </c>
      <c r="F125" s="33">
        <v>0</v>
      </c>
      <c r="G125" s="33">
        <v>0</v>
      </c>
      <c r="H125" s="33">
        <v>0</v>
      </c>
      <c r="I125" s="28">
        <f t="shared" si="32"/>
        <v>0</v>
      </c>
      <c r="J125" s="25">
        <f>F125-'[1]Таблица 3.1.1 (Изм.2)'!E120</f>
        <v>0</v>
      </c>
      <c r="K125" s="25"/>
      <c r="L125" s="21"/>
      <c r="M125" s="21"/>
      <c r="N125" s="2"/>
      <c r="O125" s="2"/>
      <c r="Q125" s="2"/>
    </row>
    <row r="126" spans="2:17" s="7" customFormat="1" x14ac:dyDescent="0.25">
      <c r="B126" s="32"/>
      <c r="C126" s="31"/>
      <c r="D126" s="31"/>
      <c r="E126" s="27" t="s">
        <v>15</v>
      </c>
      <c r="F126" s="28">
        <f>995000-20032.2</f>
        <v>974967.8</v>
      </c>
      <c r="G126" s="28">
        <f>2450000-1158489.48</f>
        <v>1291510.52</v>
      </c>
      <c r="H126" s="28">
        <f>'[1]2'!N128+'[1]3'!N65</f>
        <v>2450000</v>
      </c>
      <c r="I126" s="28">
        <f t="shared" si="32"/>
        <v>4716478.32</v>
      </c>
      <c r="J126" s="25">
        <f>F126-'[1]Таблица 3.1.1 (Изм.2)'!E121</f>
        <v>-1675032.2</v>
      </c>
      <c r="K126" s="25"/>
      <c r="L126" s="21"/>
      <c r="M126" s="21"/>
      <c r="N126" s="2"/>
      <c r="O126" s="2"/>
      <c r="Q126" s="2"/>
    </row>
    <row r="127" spans="2:17" s="7" customFormat="1" ht="25.5" x14ac:dyDescent="0.25">
      <c r="B127" s="32"/>
      <c r="C127" s="31"/>
      <c r="D127" s="31"/>
      <c r="E127" s="27" t="s">
        <v>16</v>
      </c>
      <c r="F127" s="33">
        <v>0</v>
      </c>
      <c r="G127" s="33">
        <v>0</v>
      </c>
      <c r="H127" s="33">
        <v>0</v>
      </c>
      <c r="I127" s="28">
        <f t="shared" si="32"/>
        <v>0</v>
      </c>
      <c r="J127" s="25">
        <f>F127-'[1]Таблица 3.1.1 (Изм.2)'!E122</f>
        <v>0</v>
      </c>
      <c r="K127" s="25"/>
      <c r="L127" s="21"/>
      <c r="M127" s="21"/>
      <c r="N127" s="2"/>
      <c r="O127" s="2"/>
      <c r="Q127" s="2"/>
    </row>
    <row r="128" spans="2:17" s="7" customFormat="1" ht="27" customHeight="1" x14ac:dyDescent="0.25">
      <c r="B128" s="38" t="s">
        <v>48</v>
      </c>
      <c r="C128" s="38"/>
      <c r="D128" s="38"/>
      <c r="E128" s="38"/>
      <c r="F128" s="38"/>
      <c r="G128" s="38"/>
      <c r="H128" s="38"/>
      <c r="I128" s="38"/>
      <c r="J128" s="25" t="e">
        <f>F128-'[1]Таблица 3.1.1 (Изм.2)'!E123</f>
        <v>#REF!</v>
      </c>
      <c r="K128" s="25"/>
      <c r="L128" s="21"/>
      <c r="M128" s="21"/>
      <c r="N128" s="2"/>
      <c r="O128" s="2"/>
      <c r="Q128" s="2"/>
    </row>
    <row r="129" spans="2:17" s="7" customFormat="1" x14ac:dyDescent="0.25">
      <c r="B129" s="32" t="s">
        <v>49</v>
      </c>
      <c r="C129" s="31" t="s">
        <v>50</v>
      </c>
      <c r="D129" s="31" t="s">
        <v>17</v>
      </c>
      <c r="E129" s="27" t="s">
        <v>12</v>
      </c>
      <c r="F129" s="28">
        <f t="shared" ref="F129:H129" si="35">F130+F131+F132+F133</f>
        <v>309175.45</v>
      </c>
      <c r="G129" s="28">
        <f t="shared" si="35"/>
        <v>450000</v>
      </c>
      <c r="H129" s="28">
        <f t="shared" si="35"/>
        <v>450000</v>
      </c>
      <c r="I129" s="28">
        <f t="shared" si="32"/>
        <v>1209175.45</v>
      </c>
      <c r="J129" s="25">
        <f>F129-'[1]Таблица 3.1.1 (Изм.2)'!E124</f>
        <v>-140824.54999999999</v>
      </c>
      <c r="K129" s="25"/>
      <c r="L129" s="21"/>
      <c r="M129" s="21"/>
      <c r="N129" s="2"/>
      <c r="O129" s="2"/>
      <c r="Q129" s="2"/>
    </row>
    <row r="130" spans="2:17" s="7" customFormat="1" x14ac:dyDescent="0.25">
      <c r="B130" s="32"/>
      <c r="C130" s="31"/>
      <c r="D130" s="31"/>
      <c r="E130" s="27" t="s">
        <v>13</v>
      </c>
      <c r="F130" s="28">
        <v>0</v>
      </c>
      <c r="G130" s="28">
        <v>0</v>
      </c>
      <c r="H130" s="28">
        <v>0</v>
      </c>
      <c r="I130" s="28">
        <f t="shared" si="32"/>
        <v>0</v>
      </c>
      <c r="J130" s="25">
        <f>F130-'[1]Таблица 3.1.1 (Изм.2)'!E125</f>
        <v>0</v>
      </c>
      <c r="K130" s="25"/>
      <c r="L130" s="21"/>
      <c r="M130" s="21"/>
      <c r="N130" s="2"/>
      <c r="O130" s="2"/>
      <c r="Q130" s="2"/>
    </row>
    <row r="131" spans="2:17" s="7" customFormat="1" x14ac:dyDescent="0.25">
      <c r="B131" s="32"/>
      <c r="C131" s="31"/>
      <c r="D131" s="31"/>
      <c r="E131" s="27" t="s">
        <v>14</v>
      </c>
      <c r="F131" s="28">
        <v>0</v>
      </c>
      <c r="G131" s="28">
        <v>0</v>
      </c>
      <c r="H131" s="28">
        <v>0</v>
      </c>
      <c r="I131" s="28">
        <f t="shared" si="32"/>
        <v>0</v>
      </c>
      <c r="J131" s="25">
        <f>F131-'[1]Таблица 3.1.1 (Изм.2)'!E126</f>
        <v>0</v>
      </c>
      <c r="K131" s="25"/>
      <c r="L131" s="21"/>
      <c r="M131" s="21"/>
      <c r="N131" s="2"/>
      <c r="O131" s="2"/>
      <c r="Q131" s="2"/>
    </row>
    <row r="132" spans="2:17" s="7" customFormat="1" x14ac:dyDescent="0.25">
      <c r="B132" s="32"/>
      <c r="C132" s="31"/>
      <c r="D132" s="31"/>
      <c r="E132" s="27" t="s">
        <v>15</v>
      </c>
      <c r="F132" s="28">
        <f>450000-140824.55</f>
        <v>309175.45</v>
      </c>
      <c r="G132" s="28">
        <f>'[1]2'!K19</f>
        <v>450000</v>
      </c>
      <c r="H132" s="28">
        <f>'[1]2'!N19</f>
        <v>450000</v>
      </c>
      <c r="I132" s="28">
        <f t="shared" si="32"/>
        <v>1209175.45</v>
      </c>
      <c r="J132" s="25">
        <f>F132-'[1]Таблица 3.1.1 (Изм.2)'!E127</f>
        <v>-140824.54999999999</v>
      </c>
      <c r="K132" s="25"/>
      <c r="L132" s="21"/>
      <c r="M132" s="21"/>
      <c r="N132" s="2"/>
      <c r="O132" s="2"/>
      <c r="Q132" s="2"/>
    </row>
    <row r="133" spans="2:17" s="7" customFormat="1" ht="25.5" x14ac:dyDescent="0.25">
      <c r="B133" s="32"/>
      <c r="C133" s="31"/>
      <c r="D133" s="31"/>
      <c r="E133" s="27" t="s">
        <v>16</v>
      </c>
      <c r="F133" s="28">
        <v>0</v>
      </c>
      <c r="G133" s="28">
        <v>0</v>
      </c>
      <c r="H133" s="28">
        <v>0</v>
      </c>
      <c r="I133" s="28">
        <f t="shared" si="32"/>
        <v>0</v>
      </c>
      <c r="J133" s="25">
        <f>F133-'[1]Таблица 3.1.1 (Изм.2)'!E128</f>
        <v>0</v>
      </c>
      <c r="K133" s="25"/>
      <c r="L133" s="21"/>
      <c r="M133" s="21"/>
      <c r="N133" s="2"/>
      <c r="O133" s="2"/>
      <c r="Q133" s="2"/>
    </row>
    <row r="134" spans="2:17" s="7" customFormat="1" x14ac:dyDescent="0.25">
      <c r="B134" s="32"/>
      <c r="C134" s="31"/>
      <c r="D134" s="31" t="s">
        <v>19</v>
      </c>
      <c r="E134" s="27" t="s">
        <v>12</v>
      </c>
      <c r="F134" s="28">
        <f t="shared" ref="F134:H134" si="36">F135+F136+F137+F138</f>
        <v>0</v>
      </c>
      <c r="G134" s="28">
        <f t="shared" si="36"/>
        <v>100000</v>
      </c>
      <c r="H134" s="28">
        <f t="shared" si="36"/>
        <v>100000</v>
      </c>
      <c r="I134" s="28">
        <f t="shared" si="32"/>
        <v>200000</v>
      </c>
      <c r="J134" s="25">
        <f>F134-'[1]Таблица 3.1.1 (Изм.2)'!E129</f>
        <v>0</v>
      </c>
      <c r="K134" s="25"/>
      <c r="L134" s="21"/>
      <c r="M134" s="21"/>
      <c r="N134" s="2"/>
      <c r="O134" s="2"/>
      <c r="Q134" s="2"/>
    </row>
    <row r="135" spans="2:17" s="7" customFormat="1" x14ac:dyDescent="0.25">
      <c r="B135" s="32"/>
      <c r="C135" s="31"/>
      <c r="D135" s="31"/>
      <c r="E135" s="27" t="s">
        <v>13</v>
      </c>
      <c r="F135" s="28">
        <v>0</v>
      </c>
      <c r="G135" s="28">
        <v>0</v>
      </c>
      <c r="H135" s="28">
        <v>0</v>
      </c>
      <c r="I135" s="28">
        <f t="shared" si="32"/>
        <v>0</v>
      </c>
      <c r="J135" s="25">
        <f>F135-'[1]Таблица 3.1.1 (Изм.2)'!E130</f>
        <v>0</v>
      </c>
      <c r="K135" s="25"/>
      <c r="L135" s="21"/>
      <c r="M135" s="21"/>
      <c r="N135" s="2"/>
      <c r="O135" s="2"/>
      <c r="Q135" s="2"/>
    </row>
    <row r="136" spans="2:17" s="7" customFormat="1" x14ac:dyDescent="0.25">
      <c r="B136" s="32"/>
      <c r="C136" s="31"/>
      <c r="D136" s="31"/>
      <c r="E136" s="27" t="s">
        <v>14</v>
      </c>
      <c r="F136" s="28">
        <v>0</v>
      </c>
      <c r="G136" s="28">
        <v>0</v>
      </c>
      <c r="H136" s="28">
        <v>0</v>
      </c>
      <c r="I136" s="28">
        <f t="shared" si="32"/>
        <v>0</v>
      </c>
      <c r="J136" s="25">
        <f>F136-'[1]Таблица 3.1.1 (Изм.2)'!E131</f>
        <v>0</v>
      </c>
      <c r="K136" s="25"/>
      <c r="L136" s="21"/>
      <c r="M136" s="21"/>
      <c r="N136" s="2"/>
      <c r="O136" s="2"/>
      <c r="Q136" s="2"/>
    </row>
    <row r="137" spans="2:17" s="7" customFormat="1" x14ac:dyDescent="0.25">
      <c r="B137" s="32"/>
      <c r="C137" s="31"/>
      <c r="D137" s="31"/>
      <c r="E137" s="27" t="s">
        <v>15</v>
      </c>
      <c r="F137" s="28">
        <v>0</v>
      </c>
      <c r="G137" s="28">
        <v>100000</v>
      </c>
      <c r="H137" s="28">
        <v>100000</v>
      </c>
      <c r="I137" s="28">
        <f t="shared" si="32"/>
        <v>200000</v>
      </c>
      <c r="J137" s="25">
        <f>F137-'[1]Таблица 3.1.1 (Изм.2)'!E132</f>
        <v>0</v>
      </c>
      <c r="K137" s="25"/>
      <c r="L137" s="21"/>
      <c r="M137" s="21"/>
      <c r="N137" s="2"/>
      <c r="O137" s="2"/>
      <c r="Q137" s="2"/>
    </row>
    <row r="138" spans="2:17" s="7" customFormat="1" ht="25.5" x14ac:dyDescent="0.25">
      <c r="B138" s="32"/>
      <c r="C138" s="31"/>
      <c r="D138" s="31"/>
      <c r="E138" s="27" t="s">
        <v>16</v>
      </c>
      <c r="F138" s="28">
        <v>0</v>
      </c>
      <c r="G138" s="28">
        <v>0</v>
      </c>
      <c r="H138" s="28">
        <v>0</v>
      </c>
      <c r="I138" s="28">
        <f t="shared" si="32"/>
        <v>0</v>
      </c>
      <c r="J138" s="25">
        <f>F138-'[1]Таблица 3.1.1 (Изм.2)'!E133</f>
        <v>0</v>
      </c>
      <c r="K138" s="25"/>
      <c r="L138" s="21"/>
      <c r="M138" s="21"/>
      <c r="N138" s="2"/>
      <c r="O138" s="2"/>
      <c r="Q138" s="2"/>
    </row>
    <row r="139" spans="2:17" s="7" customFormat="1" x14ac:dyDescent="0.25">
      <c r="B139" s="32" t="s">
        <v>51</v>
      </c>
      <c r="C139" s="31" t="s">
        <v>52</v>
      </c>
      <c r="D139" s="31" t="s">
        <v>17</v>
      </c>
      <c r="E139" s="27" t="s">
        <v>12</v>
      </c>
      <c r="F139" s="28" t="s">
        <v>53</v>
      </c>
      <c r="G139" s="28" t="s">
        <v>53</v>
      </c>
      <c r="H139" s="28" t="s">
        <v>53</v>
      </c>
      <c r="I139" s="28" t="s">
        <v>53</v>
      </c>
      <c r="J139" s="25" t="e">
        <f>F139-'[1]Таблица 3.1.1 (Изм.2)'!E134</f>
        <v>#VALUE!</v>
      </c>
      <c r="K139" s="25"/>
      <c r="L139" s="21"/>
      <c r="M139" s="21"/>
      <c r="N139" s="2"/>
      <c r="O139" s="2"/>
      <c r="Q139" s="2"/>
    </row>
    <row r="140" spans="2:17" s="7" customFormat="1" x14ac:dyDescent="0.25">
      <c r="B140" s="32"/>
      <c r="C140" s="31"/>
      <c r="D140" s="31"/>
      <c r="E140" s="27" t="s">
        <v>13</v>
      </c>
      <c r="F140" s="28" t="s">
        <v>53</v>
      </c>
      <c r="G140" s="28" t="s">
        <v>53</v>
      </c>
      <c r="H140" s="28" t="s">
        <v>53</v>
      </c>
      <c r="I140" s="28" t="s">
        <v>53</v>
      </c>
      <c r="J140" s="25" t="e">
        <f>F140-'[1]Таблица 3.1.1 (Изм.2)'!E135</f>
        <v>#VALUE!</v>
      </c>
      <c r="K140" s="25"/>
      <c r="L140" s="21"/>
      <c r="M140" s="21"/>
      <c r="N140" s="2"/>
      <c r="O140" s="2"/>
      <c r="Q140" s="2"/>
    </row>
    <row r="141" spans="2:17" s="7" customFormat="1" x14ac:dyDescent="0.25">
      <c r="B141" s="32"/>
      <c r="C141" s="31"/>
      <c r="D141" s="31"/>
      <c r="E141" s="27" t="s">
        <v>14</v>
      </c>
      <c r="F141" s="28" t="s">
        <v>53</v>
      </c>
      <c r="G141" s="28" t="s">
        <v>53</v>
      </c>
      <c r="H141" s="28" t="s">
        <v>53</v>
      </c>
      <c r="I141" s="28" t="s">
        <v>53</v>
      </c>
      <c r="J141" s="25" t="e">
        <f>F141-'[1]Таблица 3.1.1 (Изм.2)'!E136</f>
        <v>#VALUE!</v>
      </c>
      <c r="K141" s="25"/>
      <c r="L141" s="21"/>
      <c r="M141" s="21"/>
      <c r="N141" s="2"/>
      <c r="O141" s="2"/>
      <c r="Q141" s="2"/>
    </row>
    <row r="142" spans="2:17" s="7" customFormat="1" x14ac:dyDescent="0.25">
      <c r="B142" s="32"/>
      <c r="C142" s="31"/>
      <c r="D142" s="31"/>
      <c r="E142" s="27" t="s">
        <v>15</v>
      </c>
      <c r="F142" s="28" t="s">
        <v>53</v>
      </c>
      <c r="G142" s="28" t="s">
        <v>53</v>
      </c>
      <c r="H142" s="28" t="s">
        <v>53</v>
      </c>
      <c r="I142" s="28" t="s">
        <v>53</v>
      </c>
      <c r="J142" s="25" t="e">
        <f>F142-'[1]Таблица 3.1.1 (Изм.2)'!E137</f>
        <v>#VALUE!</v>
      </c>
      <c r="K142" s="25"/>
      <c r="L142" s="21"/>
      <c r="M142" s="21"/>
      <c r="N142" s="2"/>
      <c r="O142" s="2"/>
      <c r="Q142" s="2"/>
    </row>
    <row r="143" spans="2:17" s="7" customFormat="1" ht="132.75" customHeight="1" x14ac:dyDescent="0.25">
      <c r="B143" s="32"/>
      <c r="C143" s="31"/>
      <c r="D143" s="31"/>
      <c r="E143" s="27" t="s">
        <v>16</v>
      </c>
      <c r="F143" s="28" t="s">
        <v>53</v>
      </c>
      <c r="G143" s="28" t="s">
        <v>53</v>
      </c>
      <c r="H143" s="28" t="s">
        <v>53</v>
      </c>
      <c r="I143" s="28" t="s">
        <v>53</v>
      </c>
      <c r="J143" s="25" t="e">
        <f>F143-'[1]Таблица 3.1.1 (Изм.2)'!E138</f>
        <v>#VALUE!</v>
      </c>
      <c r="K143" s="25"/>
      <c r="L143" s="21"/>
      <c r="M143" s="21"/>
      <c r="N143" s="2"/>
      <c r="O143" s="2"/>
      <c r="Q143" s="2"/>
    </row>
    <row r="144" spans="2:17" s="7" customFormat="1" x14ac:dyDescent="0.25">
      <c r="B144" s="38" t="s">
        <v>54</v>
      </c>
      <c r="C144" s="38"/>
      <c r="D144" s="38"/>
      <c r="E144" s="38"/>
      <c r="F144" s="38"/>
      <c r="G144" s="38"/>
      <c r="H144" s="38"/>
      <c r="I144" s="38"/>
      <c r="J144" s="25" t="e">
        <f>F144-'[1]Таблица 3.1.1 (Изм.2)'!E139</f>
        <v>#REF!</v>
      </c>
      <c r="K144" s="25"/>
      <c r="L144" s="21"/>
      <c r="M144" s="21"/>
      <c r="N144" s="2"/>
      <c r="O144" s="2"/>
      <c r="Q144" s="2"/>
    </row>
    <row r="145" spans="2:17" s="7" customFormat="1" x14ac:dyDescent="0.25">
      <c r="B145" s="32" t="s">
        <v>55</v>
      </c>
      <c r="C145" s="31" t="s">
        <v>56</v>
      </c>
      <c r="D145" s="31" t="s">
        <v>17</v>
      </c>
      <c r="E145" s="27" t="s">
        <v>12</v>
      </c>
      <c r="F145" s="28">
        <f t="shared" ref="F145:H145" si="37">SUM(F146:F149)</f>
        <v>53382516.691325001</v>
      </c>
      <c r="G145" s="28">
        <f t="shared" si="37"/>
        <v>53188789.689999998</v>
      </c>
      <c r="H145" s="28">
        <f t="shared" si="37"/>
        <v>53209545.689999998</v>
      </c>
      <c r="I145" s="28">
        <f t="shared" si="32"/>
        <v>159780852.071325</v>
      </c>
      <c r="J145" s="25">
        <f>F145-'[1]Таблица 3.1.1 (Изм.2)'!E140</f>
        <v>0</v>
      </c>
      <c r="K145" s="25"/>
      <c r="L145" s="21"/>
      <c r="M145" s="21"/>
      <c r="N145" s="2"/>
      <c r="O145" s="2"/>
      <c r="Q145" s="2"/>
    </row>
    <row r="146" spans="2:17" s="7" customFormat="1" x14ac:dyDescent="0.25">
      <c r="B146" s="32"/>
      <c r="C146" s="31"/>
      <c r="D146" s="31"/>
      <c r="E146" s="27" t="s">
        <v>13</v>
      </c>
      <c r="F146" s="33">
        <v>0</v>
      </c>
      <c r="G146" s="33">
        <v>0</v>
      </c>
      <c r="H146" s="33">
        <v>0</v>
      </c>
      <c r="I146" s="28">
        <f t="shared" si="32"/>
        <v>0</v>
      </c>
      <c r="J146" s="25">
        <f>F146-'[1]Таблица 3.1.1 (Изм.2)'!E141</f>
        <v>0</v>
      </c>
      <c r="K146" s="25"/>
      <c r="L146" s="21"/>
      <c r="M146" s="21"/>
      <c r="N146" s="2"/>
      <c r="O146" s="2"/>
      <c r="Q146" s="2"/>
    </row>
    <row r="147" spans="2:17" s="7" customFormat="1" x14ac:dyDescent="0.25">
      <c r="B147" s="32"/>
      <c r="C147" s="31"/>
      <c r="D147" s="31"/>
      <c r="E147" s="27" t="s">
        <v>14</v>
      </c>
      <c r="F147" s="28">
        <f>'[1]Таблица 5'!J82</f>
        <v>71747.691325000007</v>
      </c>
      <c r="G147" s="28">
        <v>73920.69</v>
      </c>
      <c r="H147" s="28">
        <v>76676.69</v>
      </c>
      <c r="I147" s="28">
        <f t="shared" si="32"/>
        <v>222345.07132500003</v>
      </c>
      <c r="J147" s="25">
        <f>F147-'[1]Таблица 3.1.1 (Изм.2)'!E142</f>
        <v>0</v>
      </c>
      <c r="K147" s="25"/>
      <c r="L147" s="21"/>
      <c r="M147" s="21"/>
      <c r="N147" s="2"/>
      <c r="O147" s="2"/>
      <c r="Q147" s="2"/>
    </row>
    <row r="148" spans="2:17" s="7" customFormat="1" x14ac:dyDescent="0.25">
      <c r="B148" s="32"/>
      <c r="C148" s="31"/>
      <c r="D148" s="31"/>
      <c r="E148" s="27" t="s">
        <v>15</v>
      </c>
      <c r="F148" s="28">
        <v>53310769</v>
      </c>
      <c r="G148" s="28">
        <v>53114869</v>
      </c>
      <c r="H148" s="28">
        <v>53132869</v>
      </c>
      <c r="I148" s="28">
        <f t="shared" si="32"/>
        <v>159558507</v>
      </c>
      <c r="J148" s="25">
        <f>F148-'[1]Таблица 3.1.1 (Изм.2)'!E143</f>
        <v>0</v>
      </c>
      <c r="K148" s="25"/>
      <c r="L148" s="21"/>
      <c r="M148" s="21"/>
      <c r="N148" s="2"/>
      <c r="O148" s="2"/>
      <c r="Q148" s="2"/>
    </row>
    <row r="149" spans="2:17" s="7" customFormat="1" ht="25.5" x14ac:dyDescent="0.25">
      <c r="B149" s="32"/>
      <c r="C149" s="31"/>
      <c r="D149" s="31"/>
      <c r="E149" s="27" t="s">
        <v>16</v>
      </c>
      <c r="F149" s="33">
        <v>0</v>
      </c>
      <c r="G149" s="33">
        <v>0</v>
      </c>
      <c r="H149" s="33">
        <v>0</v>
      </c>
      <c r="I149" s="28">
        <v>0</v>
      </c>
      <c r="J149" s="25">
        <f>F149-'[1]Таблица 3.1.1 (Изм.2)'!E144</f>
        <v>0</v>
      </c>
      <c r="K149" s="25"/>
      <c r="L149" s="21"/>
      <c r="M149" s="21"/>
      <c r="N149" s="2"/>
      <c r="O149" s="2"/>
      <c r="Q149" s="2"/>
    </row>
    <row r="150" spans="2:17" s="7" customFormat="1" x14ac:dyDescent="0.25">
      <c r="B150" s="32" t="s">
        <v>57</v>
      </c>
      <c r="C150" s="31" t="s">
        <v>58</v>
      </c>
      <c r="D150" s="31" t="s">
        <v>17</v>
      </c>
      <c r="E150" s="27" t="s">
        <v>12</v>
      </c>
      <c r="F150" s="34" t="s">
        <v>53</v>
      </c>
      <c r="G150" s="34" t="s">
        <v>53</v>
      </c>
      <c r="H150" s="34" t="s">
        <v>53</v>
      </c>
      <c r="I150" s="34" t="s">
        <v>53</v>
      </c>
      <c r="J150" s="25" t="e">
        <f>F150-'[1]Таблица 3.1.1 (Изм.2)'!E145</f>
        <v>#VALUE!</v>
      </c>
      <c r="K150" s="25"/>
      <c r="L150" s="21"/>
      <c r="M150" s="21"/>
      <c r="N150" s="2"/>
      <c r="O150" s="2"/>
      <c r="Q150" s="2"/>
    </row>
    <row r="151" spans="2:17" s="7" customFormat="1" x14ac:dyDescent="0.25">
      <c r="B151" s="32"/>
      <c r="C151" s="31"/>
      <c r="D151" s="31"/>
      <c r="E151" s="27" t="s">
        <v>13</v>
      </c>
      <c r="F151" s="34" t="s">
        <v>53</v>
      </c>
      <c r="G151" s="34" t="s">
        <v>53</v>
      </c>
      <c r="H151" s="34" t="s">
        <v>53</v>
      </c>
      <c r="I151" s="34" t="s">
        <v>53</v>
      </c>
      <c r="J151" s="25" t="e">
        <f>F151-'[1]Таблица 3.1.1 (Изм.2)'!E146</f>
        <v>#VALUE!</v>
      </c>
      <c r="K151" s="25"/>
      <c r="L151" s="21"/>
      <c r="M151" s="21"/>
      <c r="N151" s="2"/>
      <c r="O151" s="2"/>
      <c r="Q151" s="2"/>
    </row>
    <row r="152" spans="2:17" s="7" customFormat="1" x14ac:dyDescent="0.25">
      <c r="B152" s="32"/>
      <c r="C152" s="31"/>
      <c r="D152" s="31"/>
      <c r="E152" s="27" t="s">
        <v>14</v>
      </c>
      <c r="F152" s="34" t="s">
        <v>53</v>
      </c>
      <c r="G152" s="34" t="s">
        <v>53</v>
      </c>
      <c r="H152" s="34" t="s">
        <v>53</v>
      </c>
      <c r="I152" s="34" t="s">
        <v>53</v>
      </c>
      <c r="J152" s="25" t="e">
        <f>F152-'[1]Таблица 3.1.1 (Изм.2)'!E147</f>
        <v>#VALUE!</v>
      </c>
      <c r="K152" s="25"/>
      <c r="L152" s="21"/>
      <c r="M152" s="21"/>
      <c r="N152" s="2"/>
      <c r="O152" s="2"/>
      <c r="Q152" s="2"/>
    </row>
    <row r="153" spans="2:17" s="7" customFormat="1" x14ac:dyDescent="0.25">
      <c r="B153" s="32"/>
      <c r="C153" s="31"/>
      <c r="D153" s="31"/>
      <c r="E153" s="27" t="s">
        <v>15</v>
      </c>
      <c r="F153" s="34" t="s">
        <v>53</v>
      </c>
      <c r="G153" s="34" t="s">
        <v>53</v>
      </c>
      <c r="H153" s="34" t="s">
        <v>53</v>
      </c>
      <c r="I153" s="34" t="s">
        <v>53</v>
      </c>
      <c r="J153" s="25" t="e">
        <f>F153-'[1]Таблица 3.1.1 (Изм.2)'!E148</f>
        <v>#VALUE!</v>
      </c>
      <c r="K153" s="25"/>
      <c r="L153" s="21"/>
      <c r="M153" s="21"/>
      <c r="N153" s="2"/>
      <c r="O153" s="2"/>
      <c r="Q153" s="2"/>
    </row>
    <row r="154" spans="2:17" s="7" customFormat="1" ht="25.5" x14ac:dyDescent="0.25">
      <c r="B154" s="32"/>
      <c r="C154" s="31"/>
      <c r="D154" s="31"/>
      <c r="E154" s="27" t="s">
        <v>16</v>
      </c>
      <c r="F154" s="34" t="s">
        <v>53</v>
      </c>
      <c r="G154" s="34" t="s">
        <v>53</v>
      </c>
      <c r="H154" s="34" t="s">
        <v>53</v>
      </c>
      <c r="I154" s="34" t="s">
        <v>53</v>
      </c>
      <c r="J154" s="25" t="e">
        <f>F154-'[1]Таблица 3.1.1 (Изм.2)'!E149</f>
        <v>#VALUE!</v>
      </c>
      <c r="K154" s="25"/>
      <c r="L154" s="21"/>
      <c r="M154" s="21"/>
      <c r="N154" s="2"/>
      <c r="O154" s="2"/>
      <c r="Q154" s="2"/>
    </row>
    <row r="155" spans="2:17" s="7" customFormat="1" x14ac:dyDescent="0.25">
      <c r="B155" s="1"/>
      <c r="C155" s="2"/>
      <c r="D155" s="2"/>
      <c r="E155" s="2"/>
      <c r="F155" s="2"/>
      <c r="G155" s="2"/>
      <c r="H155" s="2"/>
      <c r="I155" s="4"/>
      <c r="J155" s="3"/>
      <c r="K155" s="3"/>
      <c r="L155" s="2"/>
      <c r="M155" s="2"/>
      <c r="N155" s="2"/>
      <c r="O155" s="2"/>
      <c r="P155" s="2"/>
      <c r="Q155" s="2"/>
    </row>
    <row r="156" spans="2:17" s="7" customFormat="1" x14ac:dyDescent="0.25">
      <c r="B156" s="1"/>
      <c r="C156" s="2"/>
      <c r="D156" s="2"/>
      <c r="E156" s="2"/>
      <c r="F156" s="2"/>
      <c r="G156" s="2"/>
      <c r="H156" s="2"/>
      <c r="I156" s="4"/>
      <c r="J156" s="3"/>
      <c r="K156" s="3"/>
      <c r="L156" s="10" t="e">
        <f>#REF!+#REF!+#REF!</f>
        <v>#REF!</v>
      </c>
      <c r="M156" s="2"/>
      <c r="N156" s="2"/>
      <c r="O156" s="2"/>
      <c r="P156" s="2"/>
      <c r="Q156" s="2"/>
    </row>
  </sheetData>
  <mergeCells count="72">
    <mergeCell ref="G1:I1"/>
    <mergeCell ref="H3:I3"/>
    <mergeCell ref="B4:I4"/>
    <mergeCell ref="B5:I5"/>
    <mergeCell ref="B7:B8"/>
    <mergeCell ref="C7:C8"/>
    <mergeCell ref="D7:D8"/>
    <mergeCell ref="E7:I7"/>
    <mergeCell ref="B10:C44"/>
    <mergeCell ref="D10:D14"/>
    <mergeCell ref="D15:D19"/>
    <mergeCell ref="D20:D24"/>
    <mergeCell ref="D25:D29"/>
    <mergeCell ref="D30:D34"/>
    <mergeCell ref="D35:D39"/>
    <mergeCell ref="D40:D44"/>
    <mergeCell ref="B45:I45"/>
    <mergeCell ref="B46:B65"/>
    <mergeCell ref="C46:C65"/>
    <mergeCell ref="D46:D50"/>
    <mergeCell ref="D51:D55"/>
    <mergeCell ref="D56:D60"/>
    <mergeCell ref="D61:D65"/>
    <mergeCell ref="B66:B70"/>
    <mergeCell ref="C66:C70"/>
    <mergeCell ref="D66:D70"/>
    <mergeCell ref="D71:D75"/>
    <mergeCell ref="B71:B80"/>
    <mergeCell ref="C71:C80"/>
    <mergeCell ref="D76:D80"/>
    <mergeCell ref="B81:B85"/>
    <mergeCell ref="C81:C85"/>
    <mergeCell ref="D81:D85"/>
    <mergeCell ref="B86:I86"/>
    <mergeCell ref="B87:B96"/>
    <mergeCell ref="C87:C96"/>
    <mergeCell ref="D87:D91"/>
    <mergeCell ref="D92:D96"/>
    <mergeCell ref="B97:B101"/>
    <mergeCell ref="C97:C101"/>
    <mergeCell ref="D97:D101"/>
    <mergeCell ref="B102:B106"/>
    <mergeCell ref="C102:C106"/>
    <mergeCell ref="D102:D106"/>
    <mergeCell ref="B107:I107"/>
    <mergeCell ref="B108:B112"/>
    <mergeCell ref="C108:C112"/>
    <mergeCell ref="D108:D112"/>
    <mergeCell ref="B113:B117"/>
    <mergeCell ref="C113:C117"/>
    <mergeCell ref="D113:D117"/>
    <mergeCell ref="B139:B143"/>
    <mergeCell ref="C139:C143"/>
    <mergeCell ref="D139:D143"/>
    <mergeCell ref="B118:B122"/>
    <mergeCell ref="C118:C122"/>
    <mergeCell ref="D118:D122"/>
    <mergeCell ref="B123:B127"/>
    <mergeCell ref="C123:C127"/>
    <mergeCell ref="D123:D127"/>
    <mergeCell ref="B128:I128"/>
    <mergeCell ref="B129:B138"/>
    <mergeCell ref="C129:C138"/>
    <mergeCell ref="D129:D133"/>
    <mergeCell ref="D134:D138"/>
    <mergeCell ref="B144:I144"/>
    <mergeCell ref="B145:B149"/>
    <mergeCell ref="C145:C149"/>
    <mergeCell ref="D145:D149"/>
    <mergeCell ref="B150:B154"/>
    <mergeCell ref="C150:C154"/>
    <mergeCell ref="D150:D154"/>
  </mergeCells>
  <printOptions horizontalCentered="1"/>
  <pageMargins left="0.70866141732283472" right="0.70866141732283472" top="0.15748031496062992" bottom="0.35433070866141736" header="0.31496062992125984" footer="0.31496062992125984"/>
  <pageSetup paperSize="9" scale="64" firstPageNumber="21" fitToHeight="0" orientation="portrait" useFirstPageNumber="1" r:id="rId1"/>
  <headerFooter>
    <oddHeader>&amp;C&amp;12&amp;P</oddHeader>
  </headerFooter>
  <rowBreaks count="2" manualBreakCount="2">
    <brk id="60" min="1" max="8" man="1"/>
    <brk id="122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topLeftCell="B1" zoomScale="70" zoomScaleNormal="70" workbookViewId="0">
      <selection activeCell="G12" sqref="G12"/>
    </sheetView>
  </sheetViews>
  <sheetFormatPr defaultRowHeight="15" x14ac:dyDescent="0.25"/>
  <cols>
    <col min="2" max="2" width="6.7109375" customWidth="1"/>
    <col min="3" max="3" width="15.28515625" customWidth="1"/>
    <col min="4" max="4" width="18" customWidth="1"/>
    <col min="5" max="5" width="17.85546875" customWidth="1"/>
    <col min="6" max="6" width="12.140625" customWidth="1"/>
    <col min="7" max="7" width="18.5703125" customWidth="1"/>
  </cols>
  <sheetData>
    <row r="2" spans="1:7" x14ac:dyDescent="0.25">
      <c r="C2" t="s">
        <v>59</v>
      </c>
    </row>
    <row r="4" spans="1:7" ht="75.75" customHeight="1" x14ac:dyDescent="0.25">
      <c r="A4" s="13" t="s">
        <v>60</v>
      </c>
      <c r="B4" s="13" t="s">
        <v>61</v>
      </c>
      <c r="C4" s="13" t="s">
        <v>62</v>
      </c>
      <c r="D4" s="13" t="s">
        <v>63</v>
      </c>
      <c r="E4" s="13" t="s">
        <v>64</v>
      </c>
      <c r="F4" s="13" t="s">
        <v>65</v>
      </c>
      <c r="G4" s="13" t="s">
        <v>66</v>
      </c>
    </row>
    <row r="5" spans="1:7" x14ac:dyDescent="0.25">
      <c r="B5">
        <v>2014</v>
      </c>
      <c r="C5" s="12">
        <v>13129450</v>
      </c>
      <c r="D5" s="12">
        <v>43056332.159999996</v>
      </c>
      <c r="E5" s="12">
        <v>215327971.44</v>
      </c>
      <c r="G5" s="12">
        <v>271513753.60000002</v>
      </c>
    </row>
    <row r="6" spans="1:7" x14ac:dyDescent="0.25">
      <c r="B6">
        <v>2015</v>
      </c>
      <c r="C6" s="12">
        <v>16423000</v>
      </c>
      <c r="D6" s="12">
        <v>35077416.619999997</v>
      </c>
      <c r="E6" s="12">
        <v>231770101.33000001</v>
      </c>
      <c r="G6" s="12">
        <v>283270517.94999999</v>
      </c>
    </row>
    <row r="7" spans="1:7" x14ac:dyDescent="0.25">
      <c r="B7">
        <v>2016</v>
      </c>
      <c r="C7" s="12">
        <v>18569060</v>
      </c>
      <c r="D7" s="12">
        <v>100029265.43000001</v>
      </c>
      <c r="E7" s="12">
        <v>330757849.75999999</v>
      </c>
      <c r="G7" s="12">
        <v>449356175.19</v>
      </c>
    </row>
    <row r="8" spans="1:7" x14ac:dyDescent="0.25">
      <c r="B8">
        <v>2017</v>
      </c>
      <c r="C8" s="12">
        <v>25264137.670000002</v>
      </c>
      <c r="D8" s="12">
        <v>213200000.09999999</v>
      </c>
      <c r="E8" s="12">
        <v>287194236.61000001</v>
      </c>
      <c r="G8" s="12">
        <v>525658374.38</v>
      </c>
    </row>
    <row r="9" spans="1:7" x14ac:dyDescent="0.25">
      <c r="B9">
        <v>2018</v>
      </c>
      <c r="C9" s="12">
        <v>11320475.140000001</v>
      </c>
      <c r="D9" s="12">
        <v>90621895.299999997</v>
      </c>
      <c r="E9" s="12">
        <v>210847224.41</v>
      </c>
      <c r="G9" s="12">
        <v>312789594.85000002</v>
      </c>
    </row>
    <row r="10" spans="1:7" x14ac:dyDescent="0.25">
      <c r="B10">
        <v>2019</v>
      </c>
      <c r="C10" s="12">
        <v>11397258.68</v>
      </c>
      <c r="D10" s="12">
        <v>54815614.369999997</v>
      </c>
      <c r="E10" s="12">
        <v>133304397.7</v>
      </c>
      <c r="G10" s="12">
        <v>199517270.75</v>
      </c>
    </row>
    <row r="11" spans="1:7" x14ac:dyDescent="0.25">
      <c r="B11">
        <v>2020</v>
      </c>
      <c r="C11" s="12">
        <f>'Таблица 3.1.1 (Изм.4)'!F11</f>
        <v>37501585.560000002</v>
      </c>
      <c r="D11" s="12">
        <f>'Таблица 3.1.1 (Изм.4)'!F12</f>
        <v>121985737.52132499</v>
      </c>
      <c r="E11" s="12">
        <f>'Таблица 3.1.1 (Изм.4)'!F13</f>
        <v>137126100.52000001</v>
      </c>
      <c r="G11" s="12">
        <f>'Таблица 3.1.1 (Изм.4)'!F10</f>
        <v>296613423.60132504</v>
      </c>
    </row>
    <row r="12" spans="1:7" x14ac:dyDescent="0.25">
      <c r="B12">
        <v>2021</v>
      </c>
      <c r="C12" s="12">
        <f>'Таблица 3.1.1 (Изм.4)'!G11</f>
        <v>115673392</v>
      </c>
      <c r="D12" s="12">
        <f>'Таблица 3.1.1 (Изм.4)'!G12</f>
        <v>151730907.31</v>
      </c>
      <c r="E12" s="12">
        <f>'Таблица 3.1.1 (Изм.4)'!G13</f>
        <v>99295836.339999989</v>
      </c>
      <c r="G12" s="12">
        <f>'Таблица 3.1.1 (Изм.4)'!G10</f>
        <v>366700135.64999998</v>
      </c>
    </row>
    <row r="13" spans="1:7" x14ac:dyDescent="0.25">
      <c r="B13">
        <v>2022</v>
      </c>
      <c r="C13" s="12">
        <f>'Таблица 3.1.1 (Изм.4)'!H11</f>
        <v>162502992</v>
      </c>
      <c r="D13" s="12">
        <f>'Таблица 3.1.1 (Изм.4)'!H12</f>
        <v>50621389.689999998</v>
      </c>
      <c r="E13" s="12">
        <f>'Таблица 3.1.1 (Изм.4)'!H13</f>
        <v>90200874.789999992</v>
      </c>
      <c r="G13" s="12">
        <f>'Таблица 3.1.1 (Изм.4)'!H10</f>
        <v>303325256.48000002</v>
      </c>
    </row>
    <row r="14" spans="1:7" x14ac:dyDescent="0.25">
      <c r="B14" t="s">
        <v>67</v>
      </c>
      <c r="C14" s="14">
        <f>SUM(C5:C13)</f>
        <v>411781351.05000001</v>
      </c>
      <c r="D14" s="14">
        <f>SUM(D5:D13)</f>
        <v>861138558.50132513</v>
      </c>
      <c r="E14" s="14">
        <f>SUM(E5:E13)</f>
        <v>1735824592.8999999</v>
      </c>
      <c r="F14" s="15">
        <v>0</v>
      </c>
      <c r="G14" s="14">
        <f>SUM(C14:F14)</f>
        <v>3008744502.4513249</v>
      </c>
    </row>
    <row r="15" spans="1:7" x14ac:dyDescent="0.25">
      <c r="G15" s="14">
        <f>SUM(G5:G13)</f>
        <v>3008744502.4513249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3.1.1 (Изм.4)</vt:lpstr>
      <vt:lpstr>Паспорт (Изм.4)</vt:lpstr>
      <vt:lpstr>'Таблица 3.1.1 (Изм.4)'!Заголовки_для_печати</vt:lpstr>
      <vt:lpstr>'Таблица 3.1.1 (Изм.4)'!Область_печати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Конюхова Елена Николаевна</dc:creator>
  <cp:lastModifiedBy>mah2</cp:lastModifiedBy>
  <cp:lastPrinted>2020-09-15T11:15:25Z</cp:lastPrinted>
  <dcterms:created xsi:type="dcterms:W3CDTF">2020-07-13T13:10:57Z</dcterms:created>
  <dcterms:modified xsi:type="dcterms:W3CDTF">2020-09-15T11:21:29Z</dcterms:modified>
</cp:coreProperties>
</file>